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95" yWindow="315" windowWidth="13470" windowHeight="10200"/>
  </bookViews>
  <sheets>
    <sheet name="Свод" sheetId="2" r:id="rId1"/>
    <sheet name="Росавиация" sheetId="9" r:id="rId2"/>
    <sheet name="Гидромет" sheetId="14" r:id="rId3"/>
  </sheets>
  <definedNames>
    <definedName name="_xlnm.Print_Area" localSheetId="2">Гидромет!$A$1:$FL$130</definedName>
    <definedName name="_xlnm.Print_Area" localSheetId="1">Росавиация!$A$1:$FL$129</definedName>
    <definedName name="_xlnm.Print_Area" localSheetId="0">Свод!$A$1:$FN$130</definedName>
  </definedNames>
  <calcPr calcId="114210"/>
</workbook>
</file>

<file path=xl/calcChain.xml><?xml version="1.0" encoding="utf-8"?>
<calcChain xmlns="http://schemas.openxmlformats.org/spreadsheetml/2006/main">
  <c r="BY55" i="9"/>
  <c r="BY69"/>
  <c r="CN56"/>
  <c r="DC56"/>
  <c r="DR56"/>
  <c r="EG56"/>
  <c r="EV56"/>
  <c r="BY56"/>
  <c r="BL69" i="2"/>
  <c r="AU50" i="9"/>
  <c r="BJ55" i="14"/>
  <c r="AU62" i="2"/>
  <c r="EX62"/>
  <c r="EV51" i="9"/>
  <c r="EV69"/>
  <c r="EV60"/>
  <c r="BY79"/>
  <c r="BY74"/>
  <c r="BJ55"/>
  <c r="CN69" i="14"/>
  <c r="DC69"/>
  <c r="DR69"/>
  <c r="EG69"/>
  <c r="EV69"/>
  <c r="CN79" i="9"/>
  <c r="DC79"/>
  <c r="DR79"/>
  <c r="DT79" i="2"/>
  <c r="EG79" i="9"/>
  <c r="EG74"/>
  <c r="EV79"/>
  <c r="BY60"/>
  <c r="BY50"/>
  <c r="DC69"/>
  <c r="CN69"/>
  <c r="BJ60" i="14"/>
  <c r="BJ50"/>
  <c r="BJ74" i="9"/>
  <c r="AU74" i="14"/>
  <c r="EG69" i="9"/>
  <c r="DR69"/>
  <c r="BL62" i="2"/>
  <c r="CA62"/>
  <c r="CP62"/>
  <c r="DE62"/>
  <c r="DT62"/>
  <c r="EI62"/>
  <c r="EX64"/>
  <c r="EI64"/>
  <c r="DT64"/>
  <c r="DE64"/>
  <c r="CP64"/>
  <c r="CA64"/>
  <c r="BL64"/>
  <c r="AU64"/>
  <c r="AU69"/>
  <c r="CA70"/>
  <c r="CP70"/>
  <c r="DE70"/>
  <c r="DT70"/>
  <c r="EI70"/>
  <c r="EX70"/>
  <c r="EX72"/>
  <c r="EI72"/>
  <c r="DT72"/>
  <c r="DE72"/>
  <c r="CP72"/>
  <c r="CA72"/>
  <c r="CA73"/>
  <c r="CP73"/>
  <c r="DE73"/>
  <c r="DT73"/>
  <c r="EI73"/>
  <c r="EX73"/>
  <c r="EX75"/>
  <c r="EI75"/>
  <c r="DT75"/>
  <c r="DE75"/>
  <c r="CP75"/>
  <c r="CA75"/>
  <c r="BL75"/>
  <c r="AU75"/>
  <c r="AU77"/>
  <c r="BL77"/>
  <c r="CA77"/>
  <c r="CP77"/>
  <c r="DE77"/>
  <c r="DT77"/>
  <c r="EI77"/>
  <c r="EX77"/>
  <c r="BL79"/>
  <c r="AU79"/>
  <c r="AU74"/>
  <c r="CA80"/>
  <c r="CP80"/>
  <c r="DE80"/>
  <c r="DE56"/>
  <c r="DT80"/>
  <c r="DT56"/>
  <c r="EI80"/>
  <c r="EX80"/>
  <c r="EX82"/>
  <c r="EI82"/>
  <c r="DT82"/>
  <c r="DE82"/>
  <c r="CP82"/>
  <c r="CA82"/>
  <c r="CA83"/>
  <c r="CP83"/>
  <c r="DE83"/>
  <c r="DT83"/>
  <c r="EI83"/>
  <c r="EX83"/>
  <c r="AU87"/>
  <c r="BL87"/>
  <c r="CA87"/>
  <c r="CP87"/>
  <c r="DE87"/>
  <c r="DT87"/>
  <c r="EI87"/>
  <c r="EX87"/>
  <c r="EX89"/>
  <c r="EI89"/>
  <c r="DT89"/>
  <c r="DE89"/>
  <c r="CP89"/>
  <c r="CA89"/>
  <c r="BL89"/>
  <c r="AU89"/>
  <c r="EX85"/>
  <c r="EI85"/>
  <c r="DT85"/>
  <c r="DE85"/>
  <c r="CP85"/>
  <c r="CA85"/>
  <c r="BL85"/>
  <c r="AU85"/>
  <c r="EV84" i="14"/>
  <c r="EG84"/>
  <c r="DR84"/>
  <c r="DC84"/>
  <c r="CN84"/>
  <c r="BY84"/>
  <c r="BJ84"/>
  <c r="AU84"/>
  <c r="EV79"/>
  <c r="EX79" i="2"/>
  <c r="EG79" i="14"/>
  <c r="EI79" i="2"/>
  <c r="DR79" i="14"/>
  <c r="DC79"/>
  <c r="DE79" i="2"/>
  <c r="DE74"/>
  <c r="CN79" i="14"/>
  <c r="CP79" i="2"/>
  <c r="CP74"/>
  <c r="BY79" i="14"/>
  <c r="CA79" i="2"/>
  <c r="EV74" i="14"/>
  <c r="EG74"/>
  <c r="DR74"/>
  <c r="DC74"/>
  <c r="CN74"/>
  <c r="BY74"/>
  <c r="BJ74"/>
  <c r="EI69" i="2"/>
  <c r="DT69"/>
  <c r="DT60"/>
  <c r="DE69"/>
  <c r="CN60" i="14"/>
  <c r="CN50"/>
  <c r="CP69" i="2"/>
  <c r="BY69" i="14"/>
  <c r="BY60"/>
  <c r="BY50"/>
  <c r="EV60"/>
  <c r="EV50"/>
  <c r="EG60"/>
  <c r="EG50"/>
  <c r="DR60"/>
  <c r="DR50"/>
  <c r="DC60"/>
  <c r="DC50"/>
  <c r="AU60"/>
  <c r="EV59"/>
  <c r="EG59"/>
  <c r="DR59"/>
  <c r="DC59"/>
  <c r="CN59"/>
  <c r="BY59"/>
  <c r="EV58"/>
  <c r="EG58"/>
  <c r="DR58"/>
  <c r="DC58"/>
  <c r="CN58"/>
  <c r="BY58"/>
  <c r="EV56"/>
  <c r="EG56"/>
  <c r="DR56"/>
  <c r="DC56"/>
  <c r="CN56"/>
  <c r="BY56"/>
  <c r="EG55"/>
  <c r="DR55"/>
  <c r="DC55"/>
  <c r="CN55"/>
  <c r="BY55"/>
  <c r="AU55"/>
  <c r="EV53"/>
  <c r="EG53"/>
  <c r="DR53"/>
  <c r="DC53"/>
  <c r="CN53"/>
  <c r="BY53"/>
  <c r="BJ53"/>
  <c r="AU53"/>
  <c r="EV51"/>
  <c r="EG51"/>
  <c r="DR51"/>
  <c r="DC51"/>
  <c r="CN51"/>
  <c r="BY51"/>
  <c r="BJ51"/>
  <c r="AU51"/>
  <c r="EV84" i="9"/>
  <c r="EG84"/>
  <c r="DR84"/>
  <c r="DC84"/>
  <c r="CN84"/>
  <c r="BY84"/>
  <c r="BJ84"/>
  <c r="AU84"/>
  <c r="EV74"/>
  <c r="DC74"/>
  <c r="CN74"/>
  <c r="AU74"/>
  <c r="EG60"/>
  <c r="DR60"/>
  <c r="DC60"/>
  <c r="CN60"/>
  <c r="BJ60"/>
  <c r="BJ50"/>
  <c r="AU60"/>
  <c r="EV59"/>
  <c r="EG59"/>
  <c r="DR59"/>
  <c r="DC59"/>
  <c r="CN59"/>
  <c r="BY59"/>
  <c r="EV58"/>
  <c r="EG58"/>
  <c r="DR58"/>
  <c r="DC58"/>
  <c r="CN58"/>
  <c r="BY58"/>
  <c r="EG55"/>
  <c r="DC55"/>
  <c r="CN55"/>
  <c r="AU55"/>
  <c r="EV53"/>
  <c r="EG53"/>
  <c r="DR53"/>
  <c r="DC53"/>
  <c r="CN53"/>
  <c r="BY53"/>
  <c r="BJ53"/>
  <c r="AU53"/>
  <c r="EG51"/>
  <c r="DR51"/>
  <c r="DC51"/>
  <c r="CN51"/>
  <c r="BY51"/>
  <c r="BJ51"/>
  <c r="AU51"/>
  <c r="BL74" i="2"/>
  <c r="EI56"/>
  <c r="CA56"/>
  <c r="AU55"/>
  <c r="EX53"/>
  <c r="EI53"/>
  <c r="DT53"/>
  <c r="DE53"/>
  <c r="CP53"/>
  <c r="CA53"/>
  <c r="BL53"/>
  <c r="AU53"/>
  <c r="CA58"/>
  <c r="CP58"/>
  <c r="DE58"/>
  <c r="DT58"/>
  <c r="EI58"/>
  <c r="EX58"/>
  <c r="CA59"/>
  <c r="CP59"/>
  <c r="DE59"/>
  <c r="DT59"/>
  <c r="EI59"/>
  <c r="EX59"/>
  <c r="BL84"/>
  <c r="BL51"/>
  <c r="CP84"/>
  <c r="DT84"/>
  <c r="EX84"/>
  <c r="EX51"/>
  <c r="AU84"/>
  <c r="CA84"/>
  <c r="DE84"/>
  <c r="DE51"/>
  <c r="EI84"/>
  <c r="AU51"/>
  <c r="AU50" i="14"/>
  <c r="EV55"/>
  <c r="CP55" i="2"/>
  <c r="AU60"/>
  <c r="EI74"/>
  <c r="EI55"/>
  <c r="DE60"/>
  <c r="CA74"/>
  <c r="DT51"/>
  <c r="CP60"/>
  <c r="CP50"/>
  <c r="EI60"/>
  <c r="EI50"/>
  <c r="EX69"/>
  <c r="EX60"/>
  <c r="CA69"/>
  <c r="CA60"/>
  <c r="EX74"/>
  <c r="DR55" i="9"/>
  <c r="DR74"/>
  <c r="DR50"/>
  <c r="DE55" i="2"/>
  <c r="EX56"/>
  <c r="EV55" i="9"/>
  <c r="CN50"/>
  <c r="EX55" i="2"/>
  <c r="CA50"/>
  <c r="DE50"/>
  <c r="DC50" i="9"/>
  <c r="CP51" i="2"/>
  <c r="BL60"/>
  <c r="BL50"/>
  <c r="AU50"/>
  <c r="CA51"/>
  <c r="EI51"/>
  <c r="BL55"/>
  <c r="EV50" i="9"/>
  <c r="EG50"/>
  <c r="CP56" i="2"/>
  <c r="EX50"/>
  <c r="DT55"/>
  <c r="DT74"/>
  <c r="DT50"/>
  <c r="CA55"/>
</calcChain>
</file>

<file path=xl/sharedStrings.xml><?xml version="1.0" encoding="utf-8"?>
<sst xmlns="http://schemas.openxmlformats.org/spreadsheetml/2006/main" count="606" uniqueCount="141">
  <si>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</si>
  <si>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</si>
  <si>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СВЕДЕНИЯ ОБ ИСПОЛЬЗОВАНИИ СРЕДСТВ ИЗ БЮДЖЕТНЫХ И ВНЕБЮДЖЕТНЫХ ИСТОЧНИКОВ</t>
  </si>
  <si>
    <t>ФИНАНСИРОВАНИЯ НА ВЫПОЛНЕНИЕ ФЕДЕРАЛЬНЫХ ЦЕЛЕВЫХ ПРОГРАММ</t>
  </si>
  <si>
    <t xml:space="preserve">за январь - </t>
  </si>
  <si>
    <t xml:space="preserve"> года</t>
  </si>
  <si>
    <t>Форма № 1-ФП</t>
  </si>
  <si>
    <t>-</t>
  </si>
  <si>
    <t>государственным заказчикам федеральных целевых программ (подпрограмм);</t>
  </si>
  <si>
    <t>государственные заказчики федеральных целевых программ (подпрограмм):</t>
  </si>
  <si>
    <t>государственным заказчикам - координаторам федеральных целевых программ;</t>
  </si>
  <si>
    <t>Квартальная</t>
  </si>
  <si>
    <t>государственные заказчики - координаторы федеральных целевых программ:</t>
  </si>
  <si>
    <t>Предоставляют:</t>
  </si>
  <si>
    <t>Сроки предоставления</t>
  </si>
  <si>
    <t>Приказ Росстата:</t>
  </si>
  <si>
    <t>Об утверждении формы</t>
  </si>
  <si>
    <t>от</t>
  </si>
  <si>
    <t>№</t>
  </si>
  <si>
    <t>О внесении изменений (при наличии)</t>
  </si>
  <si>
    <t>Росстату (105679, г. Москва, Измайловское шоссе, д. 44)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</si>
  <si>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</si>
  <si>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</si>
  <si>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</si>
  <si>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</si>
  <si>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</si>
  <si>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0608007</t>
  </si>
  <si>
    <t>Наименование</t>
  </si>
  <si>
    <t>Код программы (подпрограммы) по бюджетной классификации</t>
  </si>
  <si>
    <t>Государственный заказчик программы (подпрограммы)</t>
  </si>
  <si>
    <t>Программа</t>
  </si>
  <si>
    <t>Подпрограмма</t>
  </si>
  <si>
    <t>Раздел 1. Средства на выполнение федеральной целевой программы (подпрограммы)</t>
  </si>
  <si>
    <t>Код по ОКЕИ: тысяча рублей - 384</t>
  </si>
  <si>
    <t>№ стро-ки</t>
  </si>
  <si>
    <t>Источники финансирования
и направления расходов</t>
  </si>
  <si>
    <t>Бюджетные (внебюджетные) назначения
по программе (подпрограмме)
на отчетный год</t>
  </si>
  <si>
    <t>всего</t>
  </si>
  <si>
    <t>из них контрактов прошлых лет</t>
  </si>
  <si>
    <t>с начала
года</t>
  </si>
  <si>
    <t>в том числе
за отчетный квартал</t>
  </si>
  <si>
    <t>001</t>
  </si>
  <si>
    <t>Объем средств - всего</t>
  </si>
  <si>
    <t>002</t>
  </si>
  <si>
    <t>в том числе:</t>
  </si>
  <si>
    <t>из федерального бюджета</t>
  </si>
  <si>
    <t>003</t>
  </si>
  <si>
    <t>х</t>
  </si>
  <si>
    <t>004</t>
  </si>
  <si>
    <t>из бюджета субъектов Российской</t>
  </si>
  <si>
    <t>Федерации и местных бюджетов</t>
  </si>
  <si>
    <t>005</t>
  </si>
  <si>
    <t>006</t>
  </si>
  <si>
    <t>из внебюджетных источников - всего</t>
  </si>
  <si>
    <t>007</t>
  </si>
  <si>
    <t>собственные средства организаций</t>
  </si>
  <si>
    <t>средства иностранных инвесторов</t>
  </si>
  <si>
    <t>020</t>
  </si>
  <si>
    <t>Из общего объема средств:</t>
  </si>
  <si>
    <t>Капитальные вложения - всего</t>
  </si>
  <si>
    <t>021</t>
  </si>
  <si>
    <t>022</t>
  </si>
  <si>
    <t>023</t>
  </si>
  <si>
    <t>в том числе за отчетный квартал</t>
  </si>
  <si>
    <t>024</t>
  </si>
  <si>
    <t>025</t>
  </si>
  <si>
    <t>026</t>
  </si>
  <si>
    <t>030</t>
  </si>
  <si>
    <t>040</t>
  </si>
  <si>
    <t>НИОКР - всего</t>
  </si>
  <si>
    <t>041</t>
  </si>
  <si>
    <t>042</t>
  </si>
  <si>
    <t>043</t>
  </si>
  <si>
    <t>044</t>
  </si>
  <si>
    <t>045</t>
  </si>
  <si>
    <t>046</t>
  </si>
  <si>
    <t>Прочие нужды - всего</t>
  </si>
  <si>
    <t>(заполняется за январь - июнь и за январь - декабрь)</t>
  </si>
  <si>
    <t>Код терри-тории
по ОКАТО</t>
  </si>
  <si>
    <t>Наименование субъекта
Российской Федерации</t>
  </si>
  <si>
    <t>с начала года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</si>
  <si>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</si>
  <si>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</si>
  <si>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(подпись)</t>
  </si>
  <si>
    <t>«</t>
  </si>
  <si>
    <t>»</t>
  </si>
  <si>
    <t xml:space="preserve"> год</t>
  </si>
  <si>
    <t>(номер контактного телефона)</t>
  </si>
  <si>
    <t>ФЕДЕРАЛЬНОЕ СТАТИСТИЧЕСКОЕ НАБЛЮДЕНИЕ</t>
  </si>
  <si>
    <t>главные распорядители средств федерального бюджета, предусмотренных на выполнение федеральных целевых программ (подпрограмм):</t>
  </si>
  <si>
    <t>от 31.08.2010 № 298</t>
  </si>
  <si>
    <t>на 30 день
после отчетного периода</t>
  </si>
  <si>
    <t>на 35 день
после отчетного периода</t>
  </si>
  <si>
    <t>на 40 день
после отчетного периода</t>
  </si>
  <si>
    <t>Лимиты бюджетных обязательств
по программе (подпрограмме)
в отчетном году</t>
  </si>
  <si>
    <t>Фактически освоено средств (по актам сдачи-приемки) на реализацию программы (подпрограммы)</t>
  </si>
  <si>
    <t>прочие источники</t>
  </si>
  <si>
    <t>031</t>
  </si>
  <si>
    <t>032</t>
  </si>
  <si>
    <t>033</t>
  </si>
  <si>
    <t>034</t>
  </si>
  <si>
    <t>035</t>
  </si>
  <si>
    <t>036</t>
  </si>
  <si>
    <t>(расшифровка строки 003 раздела 1)</t>
  </si>
  <si>
    <t>Фактически профинансировано (кассовые расходы)
на реализацию программы (подпрограммы)</t>
  </si>
  <si>
    <t>Стоимость работ, предусмотренных
на текущий год
по действующим контрактам</t>
  </si>
  <si>
    <t>Фактически профинансировано
из бюджета субъекта
Российской Федерации
(кассовые расходы)
на реализацию программы (подпрограммы)</t>
  </si>
  <si>
    <t>Фактически освоено средств бюджета субъекта
Российской Федерации
на реализацию программы (подпрограммы)
(по актам сдачи-приемки)</t>
  </si>
  <si>
    <t>Объемы средств бюджета субъекта Российской Федерации, предусмотренные по программе (подпрограмме)
на отчетный год</t>
  </si>
  <si>
    <t>(заполняет только государственный заказчик (государственный заказчик - координатор) программы (подпрограммы))</t>
  </si>
  <si>
    <t>Раздел 2. Средства бюджетов субъектов Российской Федерации на выполнение
федеральной целевой программы (подпрограммы)</t>
  </si>
  <si>
    <t>109012, г. Москва, ул. Рождественка, 1 стр.1</t>
  </si>
  <si>
    <t>Минтранс России</t>
  </si>
  <si>
    <t>72</t>
  </si>
  <si>
    <t>Бюджетные 
(внебюджетные) 
назначения
по программе (подпрограмме)
на отчетный год</t>
  </si>
  <si>
    <t>11</t>
  </si>
  <si>
    <t>Федеральная целевая программа "Модернизация Единой системы организации воздушного</t>
  </si>
  <si>
    <t xml:space="preserve"> движения Российской Федерации (2009-2015 годы)"</t>
  </si>
  <si>
    <t>1007600</t>
  </si>
  <si>
    <t>Федеральное агентство воздушного транспорта</t>
  </si>
  <si>
    <t>00083534</t>
  </si>
  <si>
    <t>Федеральное агентство воздушного транспорта (Росавиация)</t>
  </si>
  <si>
    <t>125993, г. Москва, Ленинградский проспект, д. 37</t>
  </si>
  <si>
    <t xml:space="preserve">Федеральная целевая программа  «Модернизация Единой системы организации воздушного движения Российской Федерации (2009-2015 годы)» </t>
  </si>
  <si>
    <t>Росгидромет</t>
  </si>
  <si>
    <t>00091103</t>
  </si>
  <si>
    <t>ГСП-5 123995, Москва, ул. Нововаганьковский пер., д. 12</t>
  </si>
  <si>
    <t>Федеральная служба по гидрометеорологии и мониторингу окружающей среды</t>
  </si>
  <si>
    <t>Заместитель начальника отдела</t>
  </si>
  <si>
    <t xml:space="preserve">И.Г. Догузов         </t>
  </si>
  <si>
    <t>Заместитель руководителя Федерального агентства воздушного транспорта</t>
  </si>
  <si>
    <t xml:space="preserve">Ведерников Александр Викторович    </t>
  </si>
  <si>
    <t>июля</t>
  </si>
  <si>
    <t>Министерство транспорта Российской Федерации</t>
  </si>
  <si>
    <t>Заместитель Министра транспорта РФ</t>
  </si>
  <si>
    <t>12</t>
  </si>
  <si>
    <t>июнь</t>
  </si>
  <si>
    <t>13</t>
  </si>
  <si>
    <t>от 27.07.2012 № 420</t>
  </si>
  <si>
    <t>Модернизация Единой системы организации воздушного движения Российской Федерации (2009-2020 годы)</t>
  </si>
  <si>
    <t>сентябрь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</si>
</sst>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/>
    <xf numFmtId="0" fontId="3" fillId="0" borderId="0" xfId="0" applyFont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/>
    <xf numFmtId="0" fontId="1" fillId="0" borderId="0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11" xfId="0" applyFont="1" applyBorder="1"/>
    <xf numFmtId="0" fontId="2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12" xfId="0" applyFont="1" applyBorder="1" applyAlignment="1"/>
    <xf numFmtId="0" fontId="1" fillId="0" borderId="16" xfId="0" applyFont="1" applyBorder="1"/>
    <xf numFmtId="0" fontId="1" fillId="0" borderId="12" xfId="0" applyFont="1" applyBorder="1"/>
    <xf numFmtId="0" fontId="1" fillId="0" borderId="13" xfId="0" applyFont="1" applyFill="1" applyBorder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0" xfId="0" applyFont="1" applyFill="1"/>
    <xf numFmtId="0" fontId="1" fillId="0" borderId="12" xfId="0" applyFont="1" applyFill="1" applyBorder="1"/>
    <xf numFmtId="0" fontId="1" fillId="0" borderId="9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/>
    <xf numFmtId="0" fontId="1" fillId="0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164" fontId="1" fillId="0" borderId="17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4" fontId="1" fillId="0" borderId="1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10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10" xfId="0" applyNumberFormat="1" applyFont="1" applyFill="1" applyBorder="1" applyAlignment="1">
      <alignment horizontal="left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2" fillId="0" borderId="13" xfId="0" applyFont="1" applyBorder="1" applyAlignment="1">
      <alignment horizontal="left"/>
    </xf>
    <xf numFmtId="49" fontId="1" fillId="0" borderId="18" xfId="0" applyNumberFormat="1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18" xfId="0" applyNumberFormat="1" applyFont="1" applyBorder="1" applyAlignment="1">
      <alignment horizontal="center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1" fillId="2" borderId="0" xfId="0" applyFont="1" applyFill="1" applyBorder="1"/>
    <xf numFmtId="49" fontId="1" fillId="2" borderId="10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wrapText="1" indent="2"/>
    </xf>
    <xf numFmtId="0" fontId="1" fillId="0" borderId="14" xfId="0" applyFont="1" applyFill="1" applyBorder="1" applyAlignment="1">
      <alignment horizontal="left" wrapText="1" indent="2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left" wrapText="1" indent="2"/>
    </xf>
    <xf numFmtId="0" fontId="1" fillId="0" borderId="19" xfId="0" applyFont="1" applyFill="1" applyBorder="1" applyAlignment="1">
      <alignment horizontal="left" wrapText="1" indent="2"/>
    </xf>
    <xf numFmtId="0" fontId="1" fillId="0" borderId="18" xfId="0" applyFont="1" applyFill="1" applyBorder="1" applyAlignment="1">
      <alignment horizontal="left" wrapText="1" indent="1"/>
    </xf>
    <xf numFmtId="0" fontId="1" fillId="0" borderId="19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wrapText="1" indent="1"/>
    </xf>
    <xf numFmtId="0" fontId="1" fillId="0" borderId="15" xfId="0" applyFont="1" applyFill="1" applyBorder="1" applyAlignment="1">
      <alignment horizontal="left" wrapText="1" indent="1"/>
    </xf>
    <xf numFmtId="49" fontId="1" fillId="0" borderId="9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 indent="2"/>
    </xf>
    <xf numFmtId="0" fontId="1" fillId="0" borderId="15" xfId="0" applyFont="1" applyFill="1" applyBorder="1" applyAlignment="1">
      <alignment horizontal="left" wrapText="1" indent="2"/>
    </xf>
    <xf numFmtId="0" fontId="1" fillId="0" borderId="13" xfId="0" applyFont="1" applyFill="1" applyBorder="1" applyAlignment="1">
      <alignment horizontal="left" indent="4"/>
    </xf>
    <xf numFmtId="0" fontId="1" fillId="0" borderId="14" xfId="0" applyFont="1" applyFill="1" applyBorder="1" applyAlignment="1">
      <alignment horizontal="left" indent="4"/>
    </xf>
    <xf numFmtId="164" fontId="2" fillId="0" borderId="17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wrapText="1" indent="1"/>
    </xf>
    <xf numFmtId="0" fontId="1" fillId="0" borderId="14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indent="1"/>
    </xf>
    <xf numFmtId="0" fontId="1" fillId="0" borderId="15" xfId="0" applyFont="1" applyFill="1" applyBorder="1" applyAlignment="1">
      <alignment horizontal="left" indent="1"/>
    </xf>
    <xf numFmtId="0" fontId="2" fillId="0" borderId="18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164" fontId="2" fillId="0" borderId="18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164" fontId="2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2"/>
    </xf>
    <xf numFmtId="0" fontId="1" fillId="0" borderId="16" xfId="0" applyFont="1" applyFill="1" applyBorder="1" applyAlignment="1">
      <alignment horizontal="left" wrapText="1" indent="2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1"/>
    </xf>
    <xf numFmtId="0" fontId="1" fillId="0" borderId="16" xfId="0" applyFont="1" applyFill="1" applyBorder="1" applyAlignment="1">
      <alignment horizontal="left" wrapText="1" indent="1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8" xfId="0" applyFont="1" applyFill="1" applyBorder="1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164" fontId="1" fillId="3" borderId="12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10" xfId="0" applyFont="1" applyFill="1" applyBorder="1" applyProtection="1">
      <protection locked="0"/>
    </xf>
    <xf numFmtId="0" fontId="1" fillId="0" borderId="18" xfId="0" applyFont="1" applyFill="1" applyBorder="1" applyAlignment="1">
      <alignment horizontal="left" wrapText="1" indent="7"/>
    </xf>
    <xf numFmtId="0" fontId="1" fillId="0" borderId="0" xfId="0" applyFont="1" applyFill="1" applyBorder="1" applyAlignment="1">
      <alignment horizontal="center" wrapText="1"/>
    </xf>
    <xf numFmtId="164" fontId="1" fillId="3" borderId="17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/>
    </xf>
    <xf numFmtId="164" fontId="1" fillId="3" borderId="18" xfId="0" applyNumberFormat="1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N130"/>
  <sheetViews>
    <sheetView tabSelected="1" topLeftCell="A55" zoomScale="90" zoomScaleNormal="90" zoomScaleSheetLayoutView="100" workbookViewId="0">
      <selection activeCell="DE51" sqref="DE51:DS52"/>
    </sheetView>
  </sheetViews>
  <sheetFormatPr defaultColWidth="0.85546875" defaultRowHeight="12.75"/>
  <cols>
    <col min="1" max="62" width="0.85546875" style="1"/>
    <col min="63" max="63" width="1.28515625" style="1" customWidth="1"/>
    <col min="64" max="71" width="0.85546875" style="1"/>
    <col min="72" max="72" width="0.85546875" style="1" customWidth="1"/>
    <col min="73" max="76" width="0.85546875" style="1"/>
    <col min="77" max="77" width="1" style="1" customWidth="1"/>
    <col min="78" max="78" width="2.5703125" style="1" customWidth="1"/>
    <col min="79" max="16384" width="0.85546875" style="1"/>
  </cols>
  <sheetData>
    <row r="1" spans="1:159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3"/>
    </row>
    <row r="2" spans="1:159" ht="17.25" customHeight="1" thickBot="1"/>
    <row r="3" spans="1:159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3"/>
    </row>
    <row r="4" spans="1:159" ht="13.5" thickBot="1"/>
    <row r="5" spans="1:159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2"/>
    </row>
    <row r="6" spans="1:159" ht="13.5" thickBot="1"/>
    <row r="7" spans="1:159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7"/>
    </row>
    <row r="8" spans="1:159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7"/>
    </row>
    <row r="9" spans="1:159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4</v>
      </c>
      <c r="BU9" s="148" t="s">
        <v>140</v>
      </c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9">
        <v>20</v>
      </c>
      <c r="CG9" s="149"/>
      <c r="CH9" s="149"/>
      <c r="CI9" s="149"/>
      <c r="CJ9" s="150" t="s">
        <v>137</v>
      </c>
      <c r="CK9" s="150"/>
      <c r="CL9" s="150"/>
      <c r="CM9" s="150"/>
      <c r="CN9" s="150"/>
      <c r="CO9" s="9" t="s">
        <v>5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6"/>
    </row>
    <row r="10" spans="1:159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5"/>
    </row>
    <row r="11" spans="1:159" ht="27" customHeight="1" thickBot="1"/>
    <row r="12" spans="1:159" ht="4.5" customHeight="1" thickBot="1">
      <c r="DZ12" s="134" t="s">
        <v>6</v>
      </c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6"/>
    </row>
    <row r="13" spans="1:159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0" t="s">
        <v>14</v>
      </c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2"/>
      <c r="DZ13" s="137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9"/>
    </row>
    <row r="14" spans="1:159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7" t="s">
        <v>91</v>
      </c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9"/>
      <c r="DU14" s="16"/>
      <c r="DX14" s="88" t="s">
        <v>15</v>
      </c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</row>
    <row r="15" spans="1:159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30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2"/>
      <c r="DX15" s="88" t="s">
        <v>16</v>
      </c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</row>
    <row r="16" spans="1:159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30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2"/>
      <c r="DX16" s="88" t="s">
        <v>138</v>
      </c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</row>
    <row r="17" spans="1:162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30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2"/>
      <c r="DU17" s="88" t="s">
        <v>19</v>
      </c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</row>
    <row r="18" spans="1:162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30" t="s">
        <v>92</v>
      </c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2"/>
      <c r="EB18" s="33" t="s">
        <v>17</v>
      </c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88" t="s">
        <v>18</v>
      </c>
      <c r="EQ18" s="88"/>
      <c r="ER18" s="88"/>
      <c r="ES18" s="88"/>
      <c r="ET18" s="37"/>
      <c r="EU18" s="37"/>
      <c r="EV18" s="121"/>
      <c r="EW18" s="121"/>
      <c r="EX18" s="121"/>
      <c r="EY18" s="121"/>
      <c r="EZ18" s="121"/>
    </row>
    <row r="19" spans="1:162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30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2"/>
      <c r="EB19" s="33" t="s">
        <v>17</v>
      </c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88" t="s">
        <v>18</v>
      </c>
      <c r="EQ19" s="88"/>
      <c r="ER19" s="88"/>
      <c r="ES19" s="88"/>
      <c r="ET19" s="37"/>
      <c r="EU19" s="37"/>
      <c r="EV19" s="124"/>
      <c r="EW19" s="124"/>
      <c r="EX19" s="124"/>
      <c r="EY19" s="124"/>
      <c r="EZ19" s="124"/>
      <c r="FC19" s="18"/>
    </row>
    <row r="20" spans="1:162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30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2"/>
    </row>
    <row r="21" spans="1:162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30" t="s">
        <v>93</v>
      </c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2"/>
      <c r="DX21" s="22"/>
      <c r="DZ21" s="104" t="s">
        <v>11</v>
      </c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6"/>
      <c r="FC21" s="22"/>
    </row>
    <row r="22" spans="1:162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92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4"/>
      <c r="DU22" s="18"/>
    </row>
    <row r="23" spans="1:162" ht="27.75" customHeight="1"/>
    <row r="24" spans="1:162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43" t="s">
        <v>133</v>
      </c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25"/>
      <c r="EP24" s="26"/>
    </row>
    <row r="25" spans="1:162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7"/>
    </row>
    <row r="26" spans="1:162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111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25"/>
      <c r="EP26" s="26"/>
    </row>
    <row r="27" spans="1:162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29"/>
    </row>
    <row r="28" spans="1:162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6"/>
    </row>
    <row r="29" spans="1:162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9"/>
      <c r="BJ29" s="110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2"/>
      <c r="CW29" s="110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2"/>
    </row>
    <row r="30" spans="1:162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7"/>
      <c r="BJ30" s="95">
        <v>3</v>
      </c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7"/>
      <c r="CW30" s="95">
        <v>4</v>
      </c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7"/>
    </row>
    <row r="31" spans="1:162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113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8"/>
      <c r="BJ31" s="116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8"/>
      <c r="CW31" s="116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8"/>
    </row>
    <row r="32" spans="1:162" ht="3" customHeight="1"/>
    <row r="33" spans="1:170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2"/>
      <c r="CT33" s="83" t="s">
        <v>28</v>
      </c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5"/>
      <c r="ED33" s="83" t="s">
        <v>29</v>
      </c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5"/>
    </row>
    <row r="34" spans="1:170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25"/>
      <c r="CS34" s="26"/>
      <c r="CT34" s="211" t="s">
        <v>118</v>
      </c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3"/>
      <c r="ED34" s="221" t="s">
        <v>112</v>
      </c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2"/>
      <c r="FM34" s="222"/>
      <c r="FN34" s="223"/>
    </row>
    <row r="35" spans="1:170" ht="12" customHeight="1">
      <c r="A35" s="17"/>
      <c r="B35" s="231" t="s">
        <v>139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  <c r="CA35" s="231"/>
      <c r="CB35" s="231"/>
      <c r="CC35" s="231"/>
      <c r="CD35" s="231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16"/>
      <c r="CS35" s="29"/>
      <c r="CT35" s="214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6"/>
      <c r="ED35" s="224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5"/>
      <c r="FM35" s="225"/>
      <c r="FN35" s="226"/>
    </row>
    <row r="36" spans="1:170" ht="16.5" customHeight="1">
      <c r="A36" s="17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16"/>
      <c r="CS36" s="29"/>
      <c r="CT36" s="214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6"/>
      <c r="ED36" s="224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5"/>
      <c r="FM36" s="225"/>
      <c r="FN36" s="226"/>
    </row>
    <row r="37" spans="1:170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16"/>
      <c r="CS37" s="29"/>
      <c r="CT37" s="214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6"/>
      <c r="ED37" s="224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5"/>
      <c r="FM37" s="225"/>
      <c r="FN37" s="226"/>
    </row>
    <row r="38" spans="1:170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7"/>
      <c r="CT38" s="217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9"/>
      <c r="ED38" s="227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8"/>
      <c r="FM38" s="228"/>
      <c r="FN38" s="229"/>
    </row>
    <row r="39" spans="1:170" ht="12" customHeight="1">
      <c r="A39" s="30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25"/>
      <c r="CS39" s="26"/>
      <c r="CT39" s="211" t="s">
        <v>118</v>
      </c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3"/>
      <c r="ED39" s="221" t="s">
        <v>112</v>
      </c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2"/>
      <c r="FM39" s="222"/>
      <c r="FN39" s="223"/>
    </row>
    <row r="40" spans="1:170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6"/>
      <c r="CS40" s="29"/>
      <c r="CT40" s="214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6"/>
      <c r="ED40" s="224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5"/>
      <c r="FM40" s="225"/>
      <c r="FN40" s="226"/>
    </row>
    <row r="41" spans="1:170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230"/>
      <c r="CQ41" s="230"/>
      <c r="CR41" s="16"/>
      <c r="CS41" s="29"/>
      <c r="CT41" s="214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6"/>
      <c r="ED41" s="224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5"/>
      <c r="FM41" s="225"/>
      <c r="FN41" s="226"/>
    </row>
    <row r="42" spans="1:170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16"/>
      <c r="CS42" s="29"/>
      <c r="CT42" s="214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6"/>
      <c r="ED42" s="224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5"/>
      <c r="FM42" s="225"/>
      <c r="FN42" s="226"/>
    </row>
    <row r="43" spans="1:170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7"/>
      <c r="CT43" s="217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9"/>
      <c r="ED43" s="227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8"/>
      <c r="FM43" s="228"/>
      <c r="FN43" s="229"/>
    </row>
    <row r="44" spans="1:170" ht="10.5" customHeight="1"/>
    <row r="45" spans="1:170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</row>
    <row r="46" spans="1:170" ht="15" customHeight="1">
      <c r="FL46" s="33" t="s">
        <v>33</v>
      </c>
    </row>
    <row r="47" spans="1:170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1"/>
      <c r="BL47" s="89" t="s">
        <v>94</v>
      </c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1"/>
      <c r="CA47" s="83" t="s">
        <v>105</v>
      </c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5"/>
      <c r="DE47" s="83" t="s">
        <v>104</v>
      </c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5"/>
      <c r="EI47" s="83" t="s">
        <v>95</v>
      </c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5"/>
    </row>
    <row r="48" spans="1:170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4"/>
      <c r="BL48" s="92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4"/>
      <c r="CA48" s="83" t="s">
        <v>37</v>
      </c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5"/>
      <c r="CP48" s="83" t="s">
        <v>38</v>
      </c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5"/>
      <c r="DE48" s="83" t="s">
        <v>39</v>
      </c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5"/>
      <c r="DT48" s="83" t="s">
        <v>40</v>
      </c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5"/>
      <c r="EI48" s="83" t="s">
        <v>39</v>
      </c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5"/>
      <c r="EX48" s="83" t="s">
        <v>40</v>
      </c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5"/>
    </row>
    <row r="49" spans="3:168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2"/>
      <c r="BL49" s="80">
        <v>4</v>
      </c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2"/>
      <c r="CA49" s="80">
        <v>5</v>
      </c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2"/>
      <c r="CP49" s="80">
        <v>6</v>
      </c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2"/>
      <c r="DE49" s="80">
        <v>7</v>
      </c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2"/>
      <c r="DT49" s="80">
        <v>8</v>
      </c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2"/>
      <c r="EI49" s="80">
        <v>9</v>
      </c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2"/>
      <c r="EX49" s="80">
        <v>10</v>
      </c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2"/>
    </row>
    <row r="50" spans="3:168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7569700</v>
      </c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7"/>
      <c r="BL50" s="175">
        <f>BL60+BL74+BL84</f>
        <v>2325800</v>
      </c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  <c r="BZ50" s="177"/>
      <c r="CA50" s="175">
        <f>CA60+CA74+CA84</f>
        <v>5877437.96</v>
      </c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6"/>
      <c r="CN50" s="176"/>
      <c r="CO50" s="177"/>
      <c r="CP50" s="175">
        <f>CP60+CP74+CP84</f>
        <v>4787434.8</v>
      </c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6"/>
      <c r="DC50" s="176"/>
      <c r="DD50" s="177"/>
      <c r="DE50" s="175">
        <f>DE60+DE74+DE84</f>
        <v>1583318.5999999999</v>
      </c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6"/>
      <c r="DR50" s="176"/>
      <c r="DS50" s="177"/>
      <c r="DT50" s="175">
        <f>DT60+DT74+DT84</f>
        <v>519935.30000000005</v>
      </c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6"/>
      <c r="EG50" s="176"/>
      <c r="EH50" s="177"/>
      <c r="EI50" s="175">
        <f>EI60+EI74+EI84</f>
        <v>1459624</v>
      </c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6"/>
      <c r="EV50" s="176"/>
      <c r="EW50" s="177"/>
      <c r="EX50" s="175">
        <f>EX60+EX74+EX84</f>
        <v>481702.7</v>
      </c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6"/>
      <c r="FK50" s="176"/>
      <c r="FL50" s="177"/>
    </row>
    <row r="51" spans="3:168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2325800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3"/>
      <c r="BL51" s="57">
        <f>BL62+BL75+BL85</f>
        <v>2325800</v>
      </c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3"/>
      <c r="CA51" s="57">
        <f>CA62+CA75+CA85</f>
        <v>1658728.9000000001</v>
      </c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3"/>
      <c r="CP51" s="57">
        <f>CP62+CP75+CP85</f>
        <v>1308968.5</v>
      </c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3"/>
      <c r="DE51" s="57">
        <f>DE62+DE75+DE85</f>
        <v>202957.7</v>
      </c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3"/>
      <c r="DT51" s="57">
        <f>DT62+DT75+DT85</f>
        <v>162311.20000000001</v>
      </c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3"/>
      <c r="EI51" s="57">
        <f>EI62+EI75+EI85</f>
        <v>125135.1</v>
      </c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3"/>
      <c r="EX51" s="57">
        <f>EX62+EX75+EX85</f>
        <v>118834.2</v>
      </c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3"/>
    </row>
    <row r="52" spans="3:168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6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  <c r="CA52" s="54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6"/>
      <c r="CP52" s="54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6"/>
      <c r="DE52" s="54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6"/>
      <c r="DT52" s="54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6"/>
      <c r="EI52" s="54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6"/>
      <c r="EX52" s="54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6"/>
    </row>
    <row r="53" spans="3:168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3"/>
      <c r="BL53" s="57">
        <f>BL64+BL77+BL87</f>
        <v>0</v>
      </c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3"/>
      <c r="CA53" s="57">
        <f>CA64+CA77+CA87</f>
        <v>0</v>
      </c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3"/>
      <c r="CP53" s="57">
        <f>CP64+CP77+CP87</f>
        <v>0</v>
      </c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3"/>
      <c r="DE53" s="57">
        <f>DE64+DE77+DE87</f>
        <v>0</v>
      </c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3"/>
      <c r="DT53" s="57">
        <f>DT64+DT77+DT87</f>
        <v>0</v>
      </c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3"/>
      <c r="EI53" s="57">
        <f>EI64+EI77+EI87</f>
        <v>0</v>
      </c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3"/>
      <c r="EX53" s="57">
        <f>EX64+EX77+EX87</f>
        <v>0</v>
      </c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3"/>
    </row>
    <row r="54" spans="3:168" s="40" customFormat="1">
      <c r="C54" s="201"/>
      <c r="D54" s="202"/>
      <c r="E54" s="202"/>
      <c r="F54" s="202"/>
      <c r="G54" s="202"/>
      <c r="H54" s="203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6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8"/>
      <c r="BL54" s="206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7"/>
      <c r="BY54" s="207"/>
      <c r="BZ54" s="208"/>
      <c r="CA54" s="206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7"/>
      <c r="CN54" s="207"/>
      <c r="CO54" s="208"/>
      <c r="CP54" s="206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7"/>
      <c r="DC54" s="207"/>
      <c r="DD54" s="208"/>
      <c r="DE54" s="206"/>
      <c r="DF54" s="207"/>
      <c r="DG54" s="207"/>
      <c r="DH54" s="207"/>
      <c r="DI54" s="207"/>
      <c r="DJ54" s="207"/>
      <c r="DK54" s="207"/>
      <c r="DL54" s="207"/>
      <c r="DM54" s="207"/>
      <c r="DN54" s="207"/>
      <c r="DO54" s="207"/>
      <c r="DP54" s="207"/>
      <c r="DQ54" s="207"/>
      <c r="DR54" s="207"/>
      <c r="DS54" s="208"/>
      <c r="DT54" s="206"/>
      <c r="DU54" s="207"/>
      <c r="DV54" s="207"/>
      <c r="DW54" s="207"/>
      <c r="DX54" s="207"/>
      <c r="DY54" s="207"/>
      <c r="DZ54" s="207"/>
      <c r="EA54" s="207"/>
      <c r="EB54" s="207"/>
      <c r="EC54" s="207"/>
      <c r="ED54" s="207"/>
      <c r="EE54" s="207"/>
      <c r="EF54" s="207"/>
      <c r="EG54" s="207"/>
      <c r="EH54" s="208"/>
      <c r="EI54" s="206"/>
      <c r="EJ54" s="207"/>
      <c r="EK54" s="207"/>
      <c r="EL54" s="207"/>
      <c r="EM54" s="207"/>
      <c r="EN54" s="207"/>
      <c r="EO54" s="207"/>
      <c r="EP54" s="207"/>
      <c r="EQ54" s="207"/>
      <c r="ER54" s="207"/>
      <c r="ES54" s="207"/>
      <c r="ET54" s="207"/>
      <c r="EU54" s="207"/>
      <c r="EV54" s="207"/>
      <c r="EW54" s="208"/>
      <c r="EX54" s="206"/>
      <c r="EY54" s="207"/>
      <c r="EZ54" s="207"/>
      <c r="FA54" s="207"/>
      <c r="FB54" s="207"/>
      <c r="FC54" s="207"/>
      <c r="FD54" s="207"/>
      <c r="FE54" s="207"/>
      <c r="FF54" s="207"/>
      <c r="FG54" s="207"/>
      <c r="FH54" s="207"/>
      <c r="FI54" s="207"/>
      <c r="FJ54" s="207"/>
      <c r="FK54" s="207"/>
      <c r="FL54" s="208"/>
    </row>
    <row r="55" spans="3:168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48">
        <f>AU69+AU79+AU89</f>
        <v>5243900</v>
      </c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50"/>
      <c r="BL55" s="48">
        <f>BL69+BL79+BL89</f>
        <v>0</v>
      </c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50"/>
      <c r="CA55" s="48">
        <f>CA69+CA79+CA89</f>
        <v>4218709.0599999996</v>
      </c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50"/>
      <c r="CP55" s="48">
        <f>CP69+CP79+CP89</f>
        <v>3478466.3000000003</v>
      </c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50"/>
      <c r="DE55" s="48">
        <f>DE69+DE79+DE89</f>
        <v>1380360.9</v>
      </c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50"/>
      <c r="DT55" s="48">
        <f>DT69+DT79+DT89</f>
        <v>357624.10000000003</v>
      </c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50"/>
      <c r="EI55" s="48">
        <f>EI69+EI79+EI89</f>
        <v>1334488.8999999999</v>
      </c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50"/>
      <c r="EX55" s="48">
        <f>EX69+EX79+EX89</f>
        <v>362868.5</v>
      </c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50"/>
    </row>
    <row r="56" spans="3:168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3"/>
      <c r="BL56" s="51" t="s">
        <v>47</v>
      </c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3"/>
      <c r="CA56" s="57">
        <f>CA70+CA80+CA90</f>
        <v>4218709.0599999996</v>
      </c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9"/>
      <c r="CP56" s="57">
        <f>CP70+CP80+CP90</f>
        <v>3478466.3000000003</v>
      </c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9"/>
      <c r="DE56" s="57">
        <f>DE70+DE80+DE90</f>
        <v>1380360.9</v>
      </c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9"/>
      <c r="DT56" s="57">
        <f>DT70+DT80+DT90</f>
        <v>357624.10000000003</v>
      </c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9"/>
      <c r="EI56" s="57">
        <f>EI70+EI80+EI90</f>
        <v>1334488.8999999999</v>
      </c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9"/>
      <c r="EX56" s="57">
        <f>EX70+EX80+EX90</f>
        <v>362868.5</v>
      </c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9"/>
    </row>
    <row r="57" spans="3:168" s="40" customFormat="1">
      <c r="C57" s="201" t="s">
        <v>51</v>
      </c>
      <c r="D57" s="202"/>
      <c r="E57" s="202"/>
      <c r="F57" s="202"/>
      <c r="G57" s="202"/>
      <c r="H57" s="203"/>
      <c r="I57" s="45"/>
      <c r="J57" s="204" t="s">
        <v>55</v>
      </c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5"/>
      <c r="AU57" s="54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6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  <c r="CA57" s="60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2"/>
      <c r="CP57" s="60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2"/>
      <c r="DE57" s="60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2"/>
      <c r="DT57" s="60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2"/>
      <c r="EI57" s="60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2"/>
      <c r="EX57" s="60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2"/>
    </row>
    <row r="58" spans="3:168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66" t="s">
        <v>47</v>
      </c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8"/>
      <c r="BL58" s="66" t="s">
        <v>47</v>
      </c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8"/>
      <c r="CA58" s="48">
        <f>CA72+CA82+CA92</f>
        <v>0</v>
      </c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50"/>
      <c r="CP58" s="48">
        <f>CP72+CP82+CP92</f>
        <v>0</v>
      </c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50"/>
      <c r="DE58" s="48">
        <f>DE72+DE82+DE92</f>
        <v>0</v>
      </c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50"/>
      <c r="DT58" s="48">
        <f>DT72+DT82+DT92</f>
        <v>0</v>
      </c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50"/>
      <c r="EI58" s="48">
        <f>EI72+EI82+EI92</f>
        <v>0</v>
      </c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50"/>
      <c r="EX58" s="48">
        <f>EX72+EX82+EX92</f>
        <v>0</v>
      </c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50"/>
    </row>
    <row r="59" spans="3:168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66" t="s">
        <v>47</v>
      </c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8"/>
      <c r="BL59" s="66" t="s">
        <v>47</v>
      </c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8"/>
      <c r="CA59" s="48">
        <f>CA73+CA83+CA93</f>
        <v>0</v>
      </c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50"/>
      <c r="CP59" s="48">
        <f>CP73+CP83+CP93</f>
        <v>0</v>
      </c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50"/>
      <c r="DE59" s="48">
        <f>DE73+DE83+DE93</f>
        <v>0</v>
      </c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50"/>
      <c r="DT59" s="48">
        <f>DT73+DT83+DT93</f>
        <v>0</v>
      </c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50"/>
      <c r="EI59" s="48">
        <f>EI73+EI83+EI93</f>
        <v>0</v>
      </c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50"/>
      <c r="EX59" s="48">
        <f>EX73+EX83+EX93</f>
        <v>0</v>
      </c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50"/>
    </row>
    <row r="60" spans="3:168" s="40" customFormat="1">
      <c r="C60" s="160" t="s">
        <v>57</v>
      </c>
      <c r="D60" s="161"/>
      <c r="E60" s="161"/>
      <c r="F60" s="161"/>
      <c r="G60" s="161"/>
      <c r="H60" s="162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7466800</v>
      </c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90"/>
      <c r="BL60" s="188">
        <f>BL62+BL64+BL69</f>
        <v>2259300</v>
      </c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90"/>
      <c r="CA60" s="188">
        <f>CA62+CA64+CA69</f>
        <v>5813599.9000000004</v>
      </c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189"/>
      <c r="CO60" s="190"/>
      <c r="CP60" s="188">
        <f>CP62+CP64+CP69</f>
        <v>4747196.7</v>
      </c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89"/>
      <c r="DC60" s="189"/>
      <c r="DD60" s="190"/>
      <c r="DE60" s="188">
        <f>DE62+DE64+DE69</f>
        <v>1565603.5999999999</v>
      </c>
      <c r="DF60" s="196"/>
      <c r="DG60" s="196"/>
      <c r="DH60" s="196"/>
      <c r="DI60" s="196"/>
      <c r="DJ60" s="196"/>
      <c r="DK60" s="196"/>
      <c r="DL60" s="196"/>
      <c r="DM60" s="196"/>
      <c r="DN60" s="196"/>
      <c r="DO60" s="196"/>
      <c r="DP60" s="196"/>
      <c r="DQ60" s="196"/>
      <c r="DR60" s="196"/>
      <c r="DS60" s="197"/>
      <c r="DT60" s="188">
        <f>DT62+DT64+DT69</f>
        <v>516435.30000000005</v>
      </c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89"/>
      <c r="EG60" s="189"/>
      <c r="EH60" s="190"/>
      <c r="EI60" s="188">
        <f>EI62+EI64+EI69</f>
        <v>1442467.2</v>
      </c>
      <c r="EJ60" s="196"/>
      <c r="EK60" s="196"/>
      <c r="EL60" s="196"/>
      <c r="EM60" s="196"/>
      <c r="EN60" s="196"/>
      <c r="EO60" s="196"/>
      <c r="EP60" s="196"/>
      <c r="EQ60" s="196"/>
      <c r="ER60" s="196"/>
      <c r="ES60" s="196"/>
      <c r="ET60" s="196"/>
      <c r="EU60" s="196"/>
      <c r="EV60" s="196"/>
      <c r="EW60" s="197"/>
      <c r="EX60" s="188">
        <f>EX62+EX64+EX69</f>
        <v>475804</v>
      </c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89"/>
      <c r="FK60" s="189"/>
      <c r="FL60" s="190"/>
    </row>
    <row r="61" spans="3:168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1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3"/>
      <c r="BL61" s="191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3"/>
      <c r="CA61" s="191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3"/>
      <c r="CP61" s="191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3"/>
      <c r="DE61" s="198"/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200"/>
      <c r="DT61" s="191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3"/>
      <c r="EI61" s="198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200"/>
      <c r="EX61" s="191"/>
      <c r="EY61" s="192"/>
      <c r="EZ61" s="192"/>
      <c r="FA61" s="192"/>
      <c r="FB61" s="192"/>
      <c r="FC61" s="192"/>
      <c r="FD61" s="192"/>
      <c r="FE61" s="192"/>
      <c r="FF61" s="192"/>
      <c r="FG61" s="192"/>
      <c r="FH61" s="192"/>
      <c r="FI61" s="192"/>
      <c r="FJ61" s="192"/>
      <c r="FK61" s="192"/>
      <c r="FL61" s="193"/>
    </row>
    <row r="62" spans="3:168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f ca="1">Росавиация!AU62+Гидромет!AU62</f>
        <v>2259300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9"/>
      <c r="BL62" s="57">
        <f ca="1">Росавиация!BJ62+Гидромет!BJ62</f>
        <v>2259300</v>
      </c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9"/>
      <c r="CA62" s="57">
        <f ca="1">Росавиация!BY62+Гидромет!BY62</f>
        <v>1630228.9000000001</v>
      </c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9"/>
      <c r="CP62" s="57">
        <f ca="1">Росавиация!CN62+Гидромет!CN62</f>
        <v>1304068.5</v>
      </c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9"/>
      <c r="DE62" s="57">
        <f ca="1">Росавиация!DC62+Гидромет!DC62</f>
        <v>195127.7</v>
      </c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9"/>
      <c r="DT62" s="57">
        <f ca="1">Росавиация!DR62+Гидромет!DR62</f>
        <v>160811.20000000001</v>
      </c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9"/>
      <c r="EI62" s="57">
        <f ca="1">Росавиация!EG62+Гидромет!EG62</f>
        <v>125135.1</v>
      </c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9"/>
      <c r="EX62" s="57">
        <f ca="1">Росавиация!EV62+Гидромет!EV62</f>
        <v>118834.2</v>
      </c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9"/>
    </row>
    <row r="63" spans="3:168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2"/>
      <c r="BL63" s="60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2"/>
      <c r="CA63" s="60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2"/>
      <c r="CP63" s="60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2"/>
      <c r="DE63" s="60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2"/>
      <c r="DT63" s="60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2"/>
      <c r="EI63" s="60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2"/>
      <c r="EX63" s="60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2"/>
    </row>
    <row r="64" spans="3:168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f ca="1">Росавиация!AU64+Гидромет!AU64</f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9"/>
      <c r="BL64" s="57">
        <f ca="1">Росавиация!BJ64+Гидромет!BJ64</f>
        <v>0</v>
      </c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9"/>
      <c r="CA64" s="57">
        <f ca="1">Росавиация!BY64+Гидромет!BY64</f>
        <v>0</v>
      </c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9"/>
      <c r="CP64" s="57">
        <f ca="1">Росавиация!CN64+Гидромет!CN64</f>
        <v>0</v>
      </c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9"/>
      <c r="DE64" s="57">
        <f ca="1">Росавиация!DC64+Гидромет!DC64</f>
        <v>0</v>
      </c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9"/>
      <c r="DT64" s="57">
        <f ca="1">Росавиация!DR64+Гидромет!DR64</f>
        <v>0</v>
      </c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9"/>
      <c r="EI64" s="57">
        <f ca="1">Росавиация!EG64+Гидромет!EG64</f>
        <v>0</v>
      </c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9"/>
      <c r="EX64" s="57">
        <f ca="1">Росавиация!EV64+Гидромет!EV64</f>
        <v>0</v>
      </c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9"/>
    </row>
    <row r="65" spans="3:168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2"/>
      <c r="BL65" s="60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2"/>
      <c r="CA65" s="60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2"/>
      <c r="CP65" s="60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2"/>
      <c r="DE65" s="60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2"/>
      <c r="DT65" s="60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2"/>
      <c r="EI65" s="60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2"/>
      <c r="EX65" s="60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2"/>
    </row>
    <row r="66" spans="3:168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1"/>
      <c r="BL66" s="89" t="s">
        <v>94</v>
      </c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1"/>
      <c r="CA66" s="83" t="s">
        <v>105</v>
      </c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5"/>
      <c r="DE66" s="83" t="s">
        <v>104</v>
      </c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5"/>
      <c r="EI66" s="83" t="s">
        <v>95</v>
      </c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5"/>
    </row>
    <row r="67" spans="3:168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4"/>
      <c r="BL67" s="92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4"/>
      <c r="CA67" s="83" t="s">
        <v>37</v>
      </c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5"/>
      <c r="CP67" s="83" t="s">
        <v>38</v>
      </c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5"/>
      <c r="DE67" s="83" t="s">
        <v>39</v>
      </c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5"/>
      <c r="DT67" s="83" t="s">
        <v>40</v>
      </c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5"/>
      <c r="EI67" s="83" t="s">
        <v>39</v>
      </c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5"/>
      <c r="EX67" s="83" t="s">
        <v>63</v>
      </c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5"/>
    </row>
    <row r="68" spans="3:168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2"/>
      <c r="BL68" s="80">
        <v>4</v>
      </c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2"/>
      <c r="CA68" s="80">
        <v>5</v>
      </c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2"/>
      <c r="CP68" s="80">
        <v>6</v>
      </c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2"/>
      <c r="DE68" s="80">
        <v>7</v>
      </c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2"/>
      <c r="DT68" s="80">
        <v>8</v>
      </c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2"/>
      <c r="EI68" s="80">
        <v>9</v>
      </c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2"/>
      <c r="EX68" s="80">
        <v>10</v>
      </c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2"/>
    </row>
    <row r="69" spans="3:168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f ca="1">Росавиация!AU69+Гидромет!AU69</f>
        <v>5207500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50"/>
      <c r="BL69" s="48">
        <f ca="1">Росавиация!BJ69+Гидромет!BJ69</f>
        <v>0</v>
      </c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50"/>
      <c r="CA69" s="48">
        <f ca="1">Росавиация!BY69+Гидромет!BY69</f>
        <v>4183371</v>
      </c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50"/>
      <c r="CP69" s="48">
        <f ca="1">Росавиация!CN69+Гидромет!CN69</f>
        <v>3443128.2</v>
      </c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50"/>
      <c r="DE69" s="48">
        <f ca="1">Росавиация!DC69+Гидромет!DC69</f>
        <v>1370475.9</v>
      </c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50"/>
      <c r="DT69" s="48">
        <f ca="1">Росавиация!DR69+Гидромет!DR69</f>
        <v>355624.10000000003</v>
      </c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50"/>
      <c r="EI69" s="48">
        <f ca="1">Росавиация!EG69+Гидромет!EG69</f>
        <v>1317332.0999999999</v>
      </c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50"/>
      <c r="EX69" s="48">
        <f ca="1">Росавиация!EV69+Гидромет!EV69</f>
        <v>356969.8</v>
      </c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50"/>
    </row>
    <row r="70" spans="3:168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3"/>
      <c r="BL70" s="51" t="s">
        <v>47</v>
      </c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3"/>
      <c r="CA70" s="57">
        <f ca="1">Росавиация!BY70+Гидромет!BY70</f>
        <v>4183371</v>
      </c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9"/>
      <c r="CP70" s="57">
        <f ca="1">Росавиация!CN70+Гидромет!CN70</f>
        <v>3443128.2</v>
      </c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9"/>
      <c r="DE70" s="57">
        <f ca="1">Росавиация!DC70+Гидромет!DC70</f>
        <v>1370475.9</v>
      </c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9"/>
      <c r="DT70" s="57">
        <f ca="1">Росавиация!DR70+Гидромет!DR70</f>
        <v>355624.10000000003</v>
      </c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9"/>
      <c r="EI70" s="57">
        <f ca="1">Росавиация!EG70+Гидромет!EG70</f>
        <v>1317332.0999999999</v>
      </c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9"/>
      <c r="EX70" s="57">
        <f ca="1">Росавиация!EV70+Гидромет!EV70</f>
        <v>356969.8</v>
      </c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9"/>
    </row>
    <row r="71" spans="3:168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6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  <c r="CA71" s="60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2"/>
      <c r="CP71" s="60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2"/>
      <c r="DE71" s="60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2"/>
      <c r="DT71" s="60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2"/>
      <c r="EI71" s="60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2"/>
      <c r="EX71" s="60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2"/>
    </row>
    <row r="72" spans="3:168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3"/>
      <c r="BL72" s="51" t="s">
        <v>47</v>
      </c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3"/>
      <c r="CA72" s="48">
        <f ca="1">Росавиация!BY72+Гидромет!BY72</f>
        <v>0</v>
      </c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50"/>
      <c r="CP72" s="48">
        <f ca="1">Росавиация!CN72+Гидромет!CN72</f>
        <v>0</v>
      </c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50"/>
      <c r="DE72" s="48">
        <f ca="1">Росавиация!DC72+Гидромет!DC72</f>
        <v>0</v>
      </c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50"/>
      <c r="DT72" s="48">
        <f ca="1">Росавиация!DR72+Гидромет!DR72</f>
        <v>0</v>
      </c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50"/>
      <c r="EI72" s="48">
        <f ca="1">Росавиация!EG72+Гидромет!EG72</f>
        <v>0</v>
      </c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50"/>
      <c r="EX72" s="48">
        <f ca="1">Росавиация!EV72+Гидромет!EV72</f>
        <v>0</v>
      </c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50"/>
    </row>
    <row r="73" spans="3:168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66" t="s">
        <v>47</v>
      </c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8"/>
      <c r="BL73" s="66" t="s">
        <v>47</v>
      </c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8"/>
      <c r="CA73" s="48">
        <f ca="1">Росавиация!BY73+Гидромет!BY73</f>
        <v>0</v>
      </c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50"/>
      <c r="CP73" s="48">
        <f ca="1">Росавиация!CN73+Гидромет!CN73</f>
        <v>0</v>
      </c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50"/>
      <c r="DE73" s="48">
        <f ca="1">Росавиация!DC73+Гидромет!DC73</f>
        <v>0</v>
      </c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50"/>
      <c r="DT73" s="48">
        <f ca="1">Росавиация!DR73+Гидромет!DR73</f>
        <v>0</v>
      </c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50"/>
      <c r="EI73" s="48">
        <f ca="1">Росавиация!EG73+Гидромет!EG73</f>
        <v>0</v>
      </c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50"/>
      <c r="EX73" s="48">
        <f ca="1">Росавиация!EV73+Гидромет!EV73</f>
        <v>0</v>
      </c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50"/>
    </row>
    <row r="74" spans="3:168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5"/>
      <c r="BL74" s="175">
        <f>SUM(BL75:BZ79)</f>
        <v>66500</v>
      </c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5"/>
      <c r="CA74" s="175">
        <f ca="1">SUM(CA75:CO79)</f>
        <v>63838.06</v>
      </c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5"/>
      <c r="CP74" s="175">
        <f ca="1">SUM(CP75:DD79)</f>
        <v>40238.1</v>
      </c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5"/>
      <c r="DE74" s="175">
        <f ca="1">SUM(DE75:DS79)</f>
        <v>17715</v>
      </c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5"/>
      <c r="DT74" s="175">
        <f ca="1">SUM(DT75:EH79)</f>
        <v>3500</v>
      </c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5"/>
      <c r="EI74" s="175">
        <f ca="1">SUM(EI75:EW79)</f>
        <v>17156.8</v>
      </c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5"/>
      <c r="EX74" s="175">
        <f ca="1">SUM(EX75:FL79)</f>
        <v>5898.7</v>
      </c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4"/>
      <c r="FK74" s="184"/>
      <c r="FL74" s="185"/>
    </row>
    <row r="75" spans="3:168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f ca="1">Росавиация!AU75+Гидромет!AU75</f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9"/>
      <c r="BL75" s="57">
        <f ca="1">Росавиация!BJ75+Гидромет!BJ75</f>
        <v>66500</v>
      </c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9"/>
      <c r="CA75" s="57">
        <f ca="1">Росавиация!BY75+Гидромет!BY75</f>
        <v>28500</v>
      </c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9"/>
      <c r="CP75" s="57">
        <f ca="1">Росавиация!CN75+Гидромет!CN75</f>
        <v>4900</v>
      </c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9"/>
      <c r="DE75" s="57">
        <f ca="1">Росавиация!DC75+Гидромет!DC75</f>
        <v>7830</v>
      </c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9"/>
      <c r="DT75" s="57">
        <f ca="1">Росавиация!DR75+Гидромет!DR75</f>
        <v>1500</v>
      </c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9"/>
      <c r="EI75" s="57">
        <f ca="1">Росавиация!EG75+Гидромет!EG75</f>
        <v>0</v>
      </c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9"/>
      <c r="EX75" s="57">
        <f ca="1">Росавиация!EV75+Гидромет!EV75</f>
        <v>0</v>
      </c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9"/>
    </row>
    <row r="76" spans="3:168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2"/>
      <c r="BL76" s="60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2"/>
      <c r="CA76" s="60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2"/>
      <c r="CP76" s="60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2"/>
      <c r="DE76" s="60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2"/>
      <c r="DT76" s="60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2"/>
      <c r="EI76" s="60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2"/>
      <c r="EX76" s="60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2"/>
    </row>
    <row r="77" spans="3:168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f ca="1">Росавиация!AU77+Гидромет!AU77</f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9"/>
      <c r="BL77" s="57">
        <f ca="1">Росавиация!BJ77+Гидромет!BJ77</f>
        <v>0</v>
      </c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9"/>
      <c r="CA77" s="57">
        <f ca="1">Росавиация!BY77+Гидромет!BY77</f>
        <v>0</v>
      </c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9"/>
      <c r="CP77" s="57">
        <f ca="1">Росавиация!CN77+Гидромет!CN77</f>
        <v>0</v>
      </c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9"/>
      <c r="DE77" s="57">
        <f ca="1">Росавиация!DC77+Гидромет!DC77</f>
        <v>0</v>
      </c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9"/>
      <c r="DT77" s="57">
        <f ca="1">Росавиация!DR77+Гидромет!DR77</f>
        <v>0</v>
      </c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9"/>
      <c r="EI77" s="57">
        <f ca="1">Росавиация!EG77+Гидромет!EG77</f>
        <v>0</v>
      </c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9"/>
      <c r="EX77" s="57">
        <f ca="1">Росавиация!EV77+Гидромет!EV77</f>
        <v>0</v>
      </c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9"/>
    </row>
    <row r="78" spans="3:168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2"/>
      <c r="BL78" s="60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2"/>
      <c r="CA78" s="60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2"/>
      <c r="CP78" s="60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2"/>
      <c r="DE78" s="60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2"/>
      <c r="DT78" s="60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2"/>
      <c r="EI78" s="60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2"/>
      <c r="EX78" s="60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2"/>
    </row>
    <row r="79" spans="3:168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f ca="1">Росавиация!AU79+Гидромет!AU79</f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50"/>
      <c r="BL79" s="48">
        <f ca="1">Росавиация!BJ79+Гидромет!BJ79</f>
        <v>0</v>
      </c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50"/>
      <c r="CA79" s="48">
        <f ca="1">Росавиация!BY79+Гидромет!BY79</f>
        <v>35338.06</v>
      </c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50"/>
      <c r="CP79" s="48">
        <f ca="1">Росавиация!CN79+Гидромет!CN79</f>
        <v>35338.1</v>
      </c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50"/>
      <c r="DE79" s="48">
        <f ca="1">Росавиация!DC79+Гидромет!DC79</f>
        <v>9885</v>
      </c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50"/>
      <c r="DT79" s="48">
        <f ca="1">Росавиация!DR79+Гидромет!DR79</f>
        <v>2000</v>
      </c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50"/>
      <c r="EI79" s="48">
        <f ca="1">Росавиация!EG79+Гидромет!EG79</f>
        <v>17156.8</v>
      </c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50"/>
      <c r="EX79" s="48">
        <f ca="1">Росавиация!EV79+Гидромет!EV79</f>
        <v>5898.7</v>
      </c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50"/>
    </row>
    <row r="80" spans="3:168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3"/>
      <c r="BL80" s="51" t="s">
        <v>47</v>
      </c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3"/>
      <c r="CA80" s="57">
        <f ca="1">Росавиация!BY80+Гидромет!BY80</f>
        <v>35338.06</v>
      </c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9"/>
      <c r="CP80" s="57">
        <f ca="1">Росавиация!CN80+Гидромет!CN80</f>
        <v>35338.1</v>
      </c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9"/>
      <c r="DE80" s="57">
        <f ca="1">Росавиация!DC80+Гидромет!DC80</f>
        <v>9885</v>
      </c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9"/>
      <c r="DT80" s="57">
        <f ca="1">Росавиация!DR80+Гидромет!DR80</f>
        <v>2000</v>
      </c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9"/>
      <c r="EI80" s="57">
        <f ca="1">Росавиация!EG80+Гидромет!EG80</f>
        <v>17156.8</v>
      </c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9"/>
      <c r="EX80" s="57">
        <f ca="1">Росавиация!EV80+Гидромет!EV80</f>
        <v>5898.7</v>
      </c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9"/>
    </row>
    <row r="81" spans="3:168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6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  <c r="CA81" s="60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2"/>
      <c r="CP81" s="60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2"/>
      <c r="DE81" s="60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2"/>
      <c r="DT81" s="60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2"/>
      <c r="EI81" s="60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2"/>
      <c r="EX81" s="60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2"/>
    </row>
    <row r="82" spans="3:168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3"/>
      <c r="BL82" s="51" t="s">
        <v>47</v>
      </c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  <c r="CA82" s="48">
        <f ca="1">Росавиация!BY82+Гидромет!BY82</f>
        <v>0</v>
      </c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50"/>
      <c r="CP82" s="48">
        <f ca="1">Росавиация!CN82+Гидромет!CN82</f>
        <v>0</v>
      </c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50"/>
      <c r="DE82" s="48">
        <f ca="1">Росавиация!DC82+Гидромет!DC82</f>
        <v>0</v>
      </c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50"/>
      <c r="DT82" s="48">
        <f ca="1">Росавиация!DR82+Гидромет!DR82</f>
        <v>0</v>
      </c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50"/>
      <c r="EI82" s="48">
        <f ca="1">Росавиация!EG82+Гидромет!EG82</f>
        <v>0</v>
      </c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50"/>
      <c r="EX82" s="48">
        <f ca="1">Росавиация!EV82+Гидромет!EV82</f>
        <v>0</v>
      </c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50"/>
    </row>
    <row r="83" spans="3:168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66" t="s">
        <v>47</v>
      </c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8"/>
      <c r="BL83" s="66" t="s">
        <v>47</v>
      </c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8"/>
      <c r="CA83" s="48">
        <f ca="1">Росавиация!BY83+Гидромет!BY83</f>
        <v>0</v>
      </c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50"/>
      <c r="CP83" s="48">
        <f ca="1">Росавиация!CN83+Гидромет!CN83</f>
        <v>0</v>
      </c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50"/>
      <c r="DE83" s="48">
        <f ca="1">Росавиация!DC83+Гидромет!DC83</f>
        <v>0</v>
      </c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50"/>
      <c r="DT83" s="48">
        <f ca="1">Росавиация!DR83+Гидромет!DR83</f>
        <v>0</v>
      </c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50"/>
      <c r="EI83" s="48">
        <f ca="1">Росавиация!EG83+Гидромет!EG83</f>
        <v>0</v>
      </c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50"/>
      <c r="EX83" s="48">
        <f ca="1">Росавиация!EV83+Гидромет!EV83</f>
        <v>0</v>
      </c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50"/>
    </row>
    <row r="84" spans="3:168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SUM(AU85,AU87,AU89)</f>
        <v>0</v>
      </c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6"/>
      <c r="BJ84" s="176"/>
      <c r="BK84" s="177"/>
      <c r="BL84" s="175">
        <f>SUM(BL85,BL87,BL89)</f>
        <v>0</v>
      </c>
      <c r="BM84" s="176"/>
      <c r="BN84" s="176"/>
      <c r="BO84" s="176"/>
      <c r="BP84" s="176"/>
      <c r="BQ84" s="176"/>
      <c r="BR84" s="176"/>
      <c r="BS84" s="176"/>
      <c r="BT84" s="176"/>
      <c r="BU84" s="176"/>
      <c r="BV84" s="176"/>
      <c r="BW84" s="176"/>
      <c r="BX84" s="176"/>
      <c r="BY84" s="176"/>
      <c r="BZ84" s="177"/>
      <c r="CA84" s="175">
        <f ca="1">SUM(CA85,CA87,CA89)</f>
        <v>0</v>
      </c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6"/>
      <c r="CN84" s="176"/>
      <c r="CO84" s="177"/>
      <c r="CP84" s="175">
        <f ca="1">SUM(CP85,CP87,CP89)</f>
        <v>0</v>
      </c>
      <c r="CQ84" s="176"/>
      <c r="CR84" s="176"/>
      <c r="CS84" s="176"/>
      <c r="CT84" s="176"/>
      <c r="CU84" s="176"/>
      <c r="CV84" s="176"/>
      <c r="CW84" s="176"/>
      <c r="CX84" s="176"/>
      <c r="CY84" s="176"/>
      <c r="CZ84" s="176"/>
      <c r="DA84" s="176"/>
      <c r="DB84" s="176"/>
      <c r="DC84" s="176"/>
      <c r="DD84" s="177"/>
      <c r="DE84" s="175">
        <f ca="1">SUM(DE85,DE87,DE89)</f>
        <v>0</v>
      </c>
      <c r="DF84" s="176"/>
      <c r="DG84" s="176"/>
      <c r="DH84" s="176"/>
      <c r="DI84" s="176"/>
      <c r="DJ84" s="176"/>
      <c r="DK84" s="176"/>
      <c r="DL84" s="176"/>
      <c r="DM84" s="176"/>
      <c r="DN84" s="176"/>
      <c r="DO84" s="176"/>
      <c r="DP84" s="176"/>
      <c r="DQ84" s="176"/>
      <c r="DR84" s="176"/>
      <c r="DS84" s="177"/>
      <c r="DT84" s="175">
        <f ca="1">SUM(DT85,DT87,DT89)</f>
        <v>0</v>
      </c>
      <c r="DU84" s="176"/>
      <c r="DV84" s="176"/>
      <c r="DW84" s="176"/>
      <c r="DX84" s="176"/>
      <c r="DY84" s="176"/>
      <c r="DZ84" s="176"/>
      <c r="EA84" s="176"/>
      <c r="EB84" s="176"/>
      <c r="EC84" s="176"/>
      <c r="ED84" s="176"/>
      <c r="EE84" s="176"/>
      <c r="EF84" s="176"/>
      <c r="EG84" s="176"/>
      <c r="EH84" s="177"/>
      <c r="EI84" s="175">
        <f ca="1">SUM(EI85,EI87,EI89)</f>
        <v>0</v>
      </c>
      <c r="EJ84" s="176"/>
      <c r="EK84" s="176"/>
      <c r="EL84" s="176"/>
      <c r="EM84" s="176"/>
      <c r="EN84" s="176"/>
      <c r="EO84" s="176"/>
      <c r="EP84" s="176"/>
      <c r="EQ84" s="176"/>
      <c r="ER84" s="176"/>
      <c r="ES84" s="176"/>
      <c r="ET84" s="176"/>
      <c r="EU84" s="176"/>
      <c r="EV84" s="176"/>
      <c r="EW84" s="177"/>
      <c r="EX84" s="175">
        <f ca="1">SUM(EX85,EX87,EX89)</f>
        <v>0</v>
      </c>
      <c r="EY84" s="176"/>
      <c r="EZ84" s="176"/>
      <c r="FA84" s="176"/>
      <c r="FB84" s="176"/>
      <c r="FC84" s="176"/>
      <c r="FD84" s="176"/>
      <c r="FE84" s="176"/>
      <c r="FF84" s="176"/>
      <c r="FG84" s="176"/>
      <c r="FH84" s="176"/>
      <c r="FI84" s="176"/>
      <c r="FJ84" s="176"/>
      <c r="FK84" s="176"/>
      <c r="FL84" s="177"/>
    </row>
    <row r="85" spans="3:168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f ca="1">Росавиация!AU85+Гидромет!AU85</f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9"/>
      <c r="BL85" s="57">
        <f ca="1">Росавиация!BJ85+Гидромет!BJ85</f>
        <v>0</v>
      </c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9"/>
      <c r="CA85" s="57">
        <f ca="1">Росавиация!BY85+Гидромет!BY85</f>
        <v>0</v>
      </c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9"/>
      <c r="CP85" s="57">
        <f ca="1">Росавиация!CN85+Гидромет!CN85</f>
        <v>0</v>
      </c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9"/>
      <c r="DE85" s="57">
        <f ca="1">Росавиация!DC85+Гидромет!DC85</f>
        <v>0</v>
      </c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9"/>
      <c r="DT85" s="57">
        <f ca="1">Росавиация!DR85+Гидромет!DR85</f>
        <v>0</v>
      </c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9"/>
      <c r="EI85" s="57">
        <f ca="1">Росавиация!EG85+Гидромет!EG85</f>
        <v>0</v>
      </c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9"/>
      <c r="EX85" s="57">
        <f ca="1">Росавиация!EV85+Гидромет!EV85</f>
        <v>0</v>
      </c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9"/>
    </row>
    <row r="86" spans="3:168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2"/>
      <c r="BL86" s="60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2"/>
      <c r="CA86" s="60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2"/>
      <c r="CP86" s="60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2"/>
      <c r="DE86" s="60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2"/>
      <c r="DT86" s="60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2"/>
      <c r="EI86" s="60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2"/>
      <c r="EX86" s="60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2"/>
    </row>
    <row r="87" spans="3:168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f ca="1">Росавиация!AU87+Гидромет!AU87</f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9"/>
      <c r="BL87" s="57">
        <f ca="1">Росавиация!BJ87+Гидромет!BJ87</f>
        <v>0</v>
      </c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9"/>
      <c r="CA87" s="57">
        <f ca="1">Росавиация!BY87+Гидромет!BY87</f>
        <v>0</v>
      </c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9"/>
      <c r="CP87" s="57">
        <f ca="1">Росавиация!CN87+Гидромет!CN87</f>
        <v>0</v>
      </c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9"/>
      <c r="DE87" s="57">
        <f ca="1">Росавиация!DC87+Гидромет!DC87</f>
        <v>0</v>
      </c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9"/>
      <c r="DT87" s="57">
        <f ca="1">Росавиация!DR87+Гидромет!DR87</f>
        <v>0</v>
      </c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9"/>
      <c r="EI87" s="57">
        <f ca="1">Росавиация!EG87+Гидромет!EG87</f>
        <v>0</v>
      </c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9"/>
      <c r="EX87" s="57">
        <f ca="1">Росавиация!EV87+Гидромет!EV87</f>
        <v>0</v>
      </c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9"/>
    </row>
    <row r="88" spans="3:168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2"/>
      <c r="BL88" s="60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2"/>
      <c r="CA88" s="60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2"/>
      <c r="CP88" s="60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2"/>
      <c r="DE88" s="60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2"/>
      <c r="DT88" s="60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2"/>
      <c r="EI88" s="60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2"/>
      <c r="EX88" s="60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2"/>
    </row>
    <row r="89" spans="3:168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f ca="1">Росавиация!AU89+Гидромет!AU89</f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50"/>
      <c r="BL89" s="48">
        <f ca="1">Росавиация!BJ89+Гидромет!BJ89</f>
        <v>0</v>
      </c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50"/>
      <c r="CA89" s="48">
        <f ca="1">Росавиация!BY89+Гидромет!BY89</f>
        <v>0</v>
      </c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50"/>
      <c r="CP89" s="48">
        <f ca="1">Росавиация!CN89+Гидромет!CN89</f>
        <v>0</v>
      </c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50"/>
      <c r="DE89" s="48">
        <f ca="1">Росавиация!DC89+Гидромет!DC89</f>
        <v>0</v>
      </c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50"/>
      <c r="DT89" s="48">
        <f ca="1">Росавиация!DR89+Гидромет!DR89</f>
        <v>0</v>
      </c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50"/>
      <c r="EI89" s="48">
        <f ca="1">Росавиация!EG89+Гидромет!EG89</f>
        <v>0</v>
      </c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50"/>
      <c r="EX89" s="48">
        <f ca="1">Росавиация!EV89+Гидромет!EV89</f>
        <v>0</v>
      </c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50"/>
    </row>
    <row r="90" spans="3:168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3"/>
      <c r="BL90" s="51" t="s">
        <v>47</v>
      </c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3"/>
      <c r="CA90" s="57">
        <v>0</v>
      </c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9"/>
      <c r="CP90" s="57">
        <v>0</v>
      </c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9"/>
      <c r="DE90" s="57">
        <v>0</v>
      </c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9"/>
      <c r="DT90" s="57">
        <v>0</v>
      </c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9"/>
      <c r="EI90" s="57">
        <v>0</v>
      </c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9"/>
      <c r="EX90" s="57">
        <v>0</v>
      </c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9"/>
    </row>
    <row r="91" spans="3:168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6"/>
      <c r="BL91" s="5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6"/>
      <c r="CA91" s="60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2"/>
      <c r="CP91" s="60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2"/>
      <c r="DE91" s="60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2"/>
      <c r="DT91" s="60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2"/>
      <c r="EI91" s="60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2"/>
      <c r="EX91" s="60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2"/>
    </row>
    <row r="92" spans="3:168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3"/>
      <c r="BL92" s="51" t="s">
        <v>47</v>
      </c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3"/>
      <c r="CA92" s="57">
        <v>0</v>
      </c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9"/>
      <c r="CP92" s="57">
        <v>0</v>
      </c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9"/>
      <c r="DE92" s="57">
        <v>0</v>
      </c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9"/>
      <c r="DT92" s="57">
        <v>0</v>
      </c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9"/>
      <c r="EI92" s="57">
        <v>0</v>
      </c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9"/>
      <c r="EX92" s="57">
        <v>0</v>
      </c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9"/>
    </row>
    <row r="93" spans="3:168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66" t="s">
        <v>47</v>
      </c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8"/>
      <c r="BL93" s="66" t="s">
        <v>47</v>
      </c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8"/>
      <c r="CA93" s="48">
        <v>0</v>
      </c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50"/>
      <c r="CP93" s="48">
        <v>0</v>
      </c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50"/>
      <c r="DE93" s="48">
        <v>0</v>
      </c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50"/>
      <c r="DT93" s="48">
        <v>0</v>
      </c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50"/>
      <c r="EI93" s="48">
        <v>0</v>
      </c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50"/>
      <c r="EX93" s="48">
        <v>0</v>
      </c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50"/>
    </row>
    <row r="101" spans="1:158" ht="47.25" customHeight="1"/>
    <row r="102" spans="1:158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87"/>
      <c r="FA102" s="87"/>
      <c r="FB102" s="38"/>
    </row>
    <row r="103" spans="1:158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88"/>
      <c r="FA103" s="37"/>
      <c r="FB103" s="37"/>
    </row>
    <row r="104" spans="1:158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</row>
    <row r="105" spans="1:158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8"/>
      <c r="FA105" s="88"/>
      <c r="FB105" s="37"/>
    </row>
    <row r="106" spans="1:158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8"/>
      <c r="FA106" s="88"/>
      <c r="FB106" s="37"/>
    </row>
    <row r="107" spans="1:158" ht="12.75" customHeight="1">
      <c r="FB107" s="33" t="s">
        <v>33</v>
      </c>
    </row>
    <row r="108" spans="1:158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5"/>
      <c r="CJ108" s="83" t="s">
        <v>106</v>
      </c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5"/>
      <c r="DV108" s="83" t="s">
        <v>107</v>
      </c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5"/>
    </row>
    <row r="109" spans="1:158" ht="50.25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5"/>
      <c r="BV109" s="83" t="s">
        <v>38</v>
      </c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  <c r="CH109" s="84"/>
      <c r="CI109" s="85"/>
      <c r="CJ109" s="83" t="s">
        <v>80</v>
      </c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4"/>
      <c r="DB109" s="84"/>
      <c r="DC109" s="85"/>
      <c r="DD109" s="83" t="s">
        <v>40</v>
      </c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5"/>
      <c r="DV109" s="83" t="s">
        <v>80</v>
      </c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5"/>
      <c r="EL109" s="83" t="s">
        <v>40</v>
      </c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5"/>
    </row>
    <row r="110" spans="1:158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2"/>
      <c r="BV110" s="80">
        <v>5</v>
      </c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2"/>
      <c r="CJ110" s="80">
        <v>6</v>
      </c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2"/>
      <c r="DD110" s="80">
        <v>7</v>
      </c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2"/>
      <c r="DV110" s="80">
        <v>8</v>
      </c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2"/>
      <c r="EL110" s="80">
        <v>9</v>
      </c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2"/>
    </row>
    <row r="111" spans="1:158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9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1"/>
      <c r="AN111" s="66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8"/>
      <c r="BF111" s="66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  <c r="BT111" s="67"/>
      <c r="BU111" s="68"/>
      <c r="BV111" s="66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7"/>
      <c r="CH111" s="67"/>
      <c r="CI111" s="68"/>
      <c r="CJ111" s="66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7"/>
      <c r="DB111" s="67"/>
      <c r="DC111" s="68"/>
      <c r="DD111" s="66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8"/>
      <c r="DV111" s="66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8"/>
      <c r="EL111" s="66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7"/>
      <c r="FA111" s="67"/>
      <c r="FB111" s="68"/>
    </row>
    <row r="112" spans="1:158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9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1"/>
      <c r="AN112" s="66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8"/>
      <c r="BF112" s="66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  <c r="BT112" s="67"/>
      <c r="BU112" s="68"/>
      <c r="BV112" s="66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7"/>
      <c r="CH112" s="67"/>
      <c r="CI112" s="68"/>
      <c r="CJ112" s="66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7"/>
      <c r="DB112" s="67"/>
      <c r="DC112" s="68"/>
      <c r="DD112" s="66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8"/>
      <c r="DV112" s="66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8"/>
      <c r="EL112" s="66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7"/>
      <c r="FA112" s="67"/>
      <c r="FB112" s="68"/>
    </row>
    <row r="113" spans="1:158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9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1"/>
      <c r="AN113" s="66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8"/>
      <c r="BF113" s="66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  <c r="BT113" s="67"/>
      <c r="BU113" s="68"/>
      <c r="BV113" s="66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7"/>
      <c r="CH113" s="67"/>
      <c r="CI113" s="68"/>
      <c r="CJ113" s="66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7"/>
      <c r="DB113" s="67"/>
      <c r="DC113" s="68"/>
      <c r="DD113" s="66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8"/>
      <c r="DV113" s="66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8"/>
      <c r="EL113" s="66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7"/>
      <c r="FA113" s="67"/>
      <c r="FB113" s="68"/>
    </row>
    <row r="114" spans="1:158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9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1"/>
      <c r="AN114" s="66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8"/>
      <c r="BF114" s="66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  <c r="BT114" s="67"/>
      <c r="BU114" s="68"/>
      <c r="BV114" s="66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8"/>
      <c r="CJ114" s="66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8"/>
      <c r="DD114" s="66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8"/>
      <c r="DV114" s="66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8"/>
      <c r="EL114" s="66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8"/>
    </row>
    <row r="115" spans="1:158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9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1"/>
      <c r="AN115" s="66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8"/>
      <c r="BF115" s="66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  <c r="BT115" s="67"/>
      <c r="BU115" s="68"/>
      <c r="BV115" s="66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7"/>
      <c r="CH115" s="67"/>
      <c r="CI115" s="68"/>
      <c r="CJ115" s="66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7"/>
      <c r="DB115" s="67"/>
      <c r="DC115" s="68"/>
      <c r="DD115" s="66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8"/>
      <c r="DV115" s="66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8"/>
      <c r="EL115" s="66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7"/>
      <c r="FA115" s="67"/>
      <c r="FB115" s="68"/>
    </row>
    <row r="116" spans="1:158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9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1"/>
      <c r="AN116" s="66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8"/>
      <c r="BF116" s="66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8"/>
      <c r="BV116" s="66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8"/>
      <c r="CJ116" s="66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7"/>
      <c r="DB116" s="67"/>
      <c r="DC116" s="68"/>
      <c r="DD116" s="66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8"/>
      <c r="DV116" s="66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7"/>
      <c r="EJ116" s="67"/>
      <c r="EK116" s="68"/>
      <c r="EL116" s="66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7"/>
      <c r="FA116" s="67"/>
      <c r="FB116" s="68"/>
    </row>
    <row r="117" spans="1:158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9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1"/>
      <c r="AN117" s="66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8"/>
      <c r="BF117" s="66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8"/>
      <c r="BV117" s="66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7"/>
      <c r="CH117" s="67"/>
      <c r="CI117" s="68"/>
      <c r="CJ117" s="66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7"/>
      <c r="DB117" s="67"/>
      <c r="DC117" s="68"/>
      <c r="DD117" s="66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8"/>
      <c r="DV117" s="66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7"/>
      <c r="EJ117" s="67"/>
      <c r="EK117" s="68"/>
      <c r="EL117" s="66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7"/>
      <c r="FA117" s="67"/>
      <c r="FB117" s="68"/>
    </row>
    <row r="118" spans="1:158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9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1"/>
      <c r="AN118" s="66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8"/>
      <c r="BF118" s="66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  <c r="BT118" s="67"/>
      <c r="BU118" s="68"/>
      <c r="BV118" s="66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7"/>
      <c r="CH118" s="67"/>
      <c r="CI118" s="68"/>
      <c r="CJ118" s="66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7"/>
      <c r="DB118" s="67"/>
      <c r="DC118" s="68"/>
      <c r="DD118" s="66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8"/>
      <c r="DV118" s="66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7"/>
      <c r="EJ118" s="67"/>
      <c r="EK118" s="68"/>
      <c r="EL118" s="66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7"/>
      <c r="FA118" s="67"/>
      <c r="FB118" s="68"/>
    </row>
    <row r="119" spans="1:158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9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1"/>
      <c r="AN119" s="66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8"/>
      <c r="BF119" s="66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  <c r="BT119" s="67"/>
      <c r="BU119" s="68"/>
      <c r="BV119" s="66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7"/>
      <c r="CH119" s="67"/>
      <c r="CI119" s="68"/>
      <c r="CJ119" s="66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7"/>
      <c r="DB119" s="67"/>
      <c r="DC119" s="68"/>
      <c r="DD119" s="66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8"/>
      <c r="DV119" s="66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7"/>
      <c r="EJ119" s="67"/>
      <c r="EK119" s="68"/>
      <c r="EL119" s="66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7"/>
      <c r="FA119" s="67"/>
      <c r="FB119" s="68"/>
    </row>
    <row r="120" spans="1:158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9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1"/>
      <c r="AN120" s="66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8"/>
      <c r="BF120" s="66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  <c r="BT120" s="67"/>
      <c r="BU120" s="68"/>
      <c r="BV120" s="66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7"/>
      <c r="CH120" s="67"/>
      <c r="CI120" s="68"/>
      <c r="CJ120" s="66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7"/>
      <c r="DB120" s="67"/>
      <c r="DC120" s="68"/>
      <c r="DD120" s="66"/>
      <c r="DE120" s="67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8"/>
      <c r="DV120" s="66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7"/>
      <c r="EJ120" s="67"/>
      <c r="EK120" s="68"/>
      <c r="EL120" s="66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7"/>
      <c r="FA120" s="67"/>
      <c r="FB120" s="68"/>
    </row>
    <row r="123" spans="1:158">
      <c r="H123" s="72" t="s">
        <v>81</v>
      </c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</row>
    <row r="124" spans="1:158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</row>
    <row r="125" spans="1:158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</row>
    <row r="126" spans="1:158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</row>
    <row r="127" spans="1:158" ht="36.75" customHeight="1"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5" t="s">
        <v>134</v>
      </c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34"/>
      <c r="BX127" s="34"/>
      <c r="BY127" s="34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16"/>
      <c r="DN127" s="16"/>
      <c r="DO127" s="16"/>
      <c r="DP127" s="16"/>
      <c r="DQ127" s="16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</row>
    <row r="128" spans="1:158">
      <c r="AY128" s="74" t="s">
        <v>82</v>
      </c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35"/>
      <c r="BX128" s="35"/>
      <c r="BY128" s="35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4"/>
      <c r="DM128" s="11"/>
      <c r="DN128" s="11"/>
      <c r="DO128" s="11"/>
      <c r="DP128" s="11"/>
      <c r="DQ128" s="11"/>
      <c r="DR128" s="74" t="s">
        <v>83</v>
      </c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4"/>
    </row>
    <row r="129" spans="51:143"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32"/>
      <c r="BX129" s="32"/>
      <c r="BY129" s="32"/>
      <c r="BZ129" s="73"/>
      <c r="CA129" s="73"/>
      <c r="CB129" s="73"/>
      <c r="CC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8">
        <v>20</v>
      </c>
      <c r="CV129" s="78"/>
      <c r="CW129" s="78"/>
      <c r="CX129" s="78"/>
      <c r="CY129" s="79" t="s">
        <v>137</v>
      </c>
      <c r="CZ129" s="79"/>
      <c r="DA129" s="79"/>
      <c r="DB129" s="79"/>
      <c r="DC129" s="79"/>
      <c r="DD129" s="1" t="s">
        <v>86</v>
      </c>
    </row>
    <row r="130" spans="51:143">
      <c r="AY130" s="76" t="s">
        <v>87</v>
      </c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35"/>
      <c r="BY130" s="35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36"/>
      <c r="DI130" s="36"/>
      <c r="DJ130" s="36"/>
      <c r="DK130" s="36"/>
      <c r="DL130" s="36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</row>
  </sheetData>
  <mergeCells count="541">
    <mergeCell ref="AU47:BK48"/>
    <mergeCell ref="BL47:BZ48"/>
    <mergeCell ref="CA47:DD47"/>
    <mergeCell ref="DT48:EH48"/>
    <mergeCell ref="B35:CQ36"/>
    <mergeCell ref="C49:H49"/>
    <mergeCell ref="I49:AT49"/>
    <mergeCell ref="ED33:FN33"/>
    <mergeCell ref="CT34:EC38"/>
    <mergeCell ref="ED34:FN38"/>
    <mergeCell ref="EI47:FL47"/>
    <mergeCell ref="CA48:CO48"/>
    <mergeCell ref="CP48:DD48"/>
    <mergeCell ref="DE48:DS48"/>
    <mergeCell ref="B37:CQ37"/>
    <mergeCell ref="EI48:EW48"/>
    <mergeCell ref="EX48:FL48"/>
    <mergeCell ref="ED39:FN43"/>
    <mergeCell ref="B40:CQ40"/>
    <mergeCell ref="B41:CQ41"/>
    <mergeCell ref="B42:CQ42"/>
    <mergeCell ref="A45:FN45"/>
    <mergeCell ref="C47:H48"/>
    <mergeCell ref="I47:AT48"/>
    <mergeCell ref="C51:H52"/>
    <mergeCell ref="J51:AT51"/>
    <mergeCell ref="AU51:BK52"/>
    <mergeCell ref="BL51:BZ52"/>
    <mergeCell ref="EX49:FL49"/>
    <mergeCell ref="A33:CS33"/>
    <mergeCell ref="CT33:EC33"/>
    <mergeCell ref="CT39:EC43"/>
    <mergeCell ref="DE47:EH47"/>
    <mergeCell ref="AU49:BK49"/>
    <mergeCell ref="EI49:EW49"/>
    <mergeCell ref="BL49:BZ49"/>
    <mergeCell ref="CA49:CO49"/>
    <mergeCell ref="CP49:DD49"/>
    <mergeCell ref="DE49:DS49"/>
    <mergeCell ref="CA50:CO50"/>
    <mergeCell ref="CP50:DD50"/>
    <mergeCell ref="DE50:DS50"/>
    <mergeCell ref="DT50:EH50"/>
    <mergeCell ref="DT49:EH49"/>
    <mergeCell ref="EI50:EW50"/>
    <mergeCell ref="CA51:CO52"/>
    <mergeCell ref="CP51:DD52"/>
    <mergeCell ref="DE51:DS52"/>
    <mergeCell ref="DT51:EH52"/>
    <mergeCell ref="C50:H50"/>
    <mergeCell ref="J50:AT50"/>
    <mergeCell ref="AU50:BK50"/>
    <mergeCell ref="BL50:BZ50"/>
    <mergeCell ref="EI51:EW52"/>
    <mergeCell ref="EI53:EW54"/>
    <mergeCell ref="EX50:FL50"/>
    <mergeCell ref="C56:H56"/>
    <mergeCell ref="J56:AT56"/>
    <mergeCell ref="AU56:BK57"/>
    <mergeCell ref="EX51:FL52"/>
    <mergeCell ref="J52:AT52"/>
    <mergeCell ref="C55:H55"/>
    <mergeCell ref="J55:AT55"/>
    <mergeCell ref="AU55:BK55"/>
    <mergeCell ref="C53:H54"/>
    <mergeCell ref="J53:AT53"/>
    <mergeCell ref="AU53:BK54"/>
    <mergeCell ref="BL53:BZ54"/>
    <mergeCell ref="EX53:FL54"/>
    <mergeCell ref="J54:AT54"/>
    <mergeCell ref="CA53:CO54"/>
    <mergeCell ref="CP53:DD54"/>
    <mergeCell ref="DE53:DS54"/>
    <mergeCell ref="DT53:EH54"/>
    <mergeCell ref="J58:AT58"/>
    <mergeCell ref="AU58:BK58"/>
    <mergeCell ref="BL58:BZ58"/>
    <mergeCell ref="CA55:CO55"/>
    <mergeCell ref="CP55:DD55"/>
    <mergeCell ref="DE55:DS55"/>
    <mergeCell ref="BL55:BZ55"/>
    <mergeCell ref="C57:H57"/>
    <mergeCell ref="J57:AT57"/>
    <mergeCell ref="EI58:EW58"/>
    <mergeCell ref="DT55:EH55"/>
    <mergeCell ref="EI55:EW55"/>
    <mergeCell ref="CA58:CO58"/>
    <mergeCell ref="CP58:DD58"/>
    <mergeCell ref="DE58:DS58"/>
    <mergeCell ref="DT58:EH58"/>
    <mergeCell ref="C58:H58"/>
    <mergeCell ref="CA59:CO59"/>
    <mergeCell ref="CP59:DD59"/>
    <mergeCell ref="DE59:DS59"/>
    <mergeCell ref="DT59:EH59"/>
    <mergeCell ref="EI64:EW65"/>
    <mergeCell ref="DE60:DS61"/>
    <mergeCell ref="DT60:EH61"/>
    <mergeCell ref="DT62:EH63"/>
    <mergeCell ref="EX64:FL65"/>
    <mergeCell ref="EX62:FL63"/>
    <mergeCell ref="DE64:DS65"/>
    <mergeCell ref="DT64:EH65"/>
    <mergeCell ref="DT67:EH67"/>
    <mergeCell ref="EI67:EW67"/>
    <mergeCell ref="CA67:CO67"/>
    <mergeCell ref="CP67:DD67"/>
    <mergeCell ref="DE67:DS67"/>
    <mergeCell ref="EX67:FL67"/>
    <mergeCell ref="EI60:EW61"/>
    <mergeCell ref="EI62:EW63"/>
    <mergeCell ref="CP62:DD63"/>
    <mergeCell ref="EI66:FL66"/>
    <mergeCell ref="DE66:EH66"/>
    <mergeCell ref="EX60:FL61"/>
    <mergeCell ref="J63:AT63"/>
    <mergeCell ref="EI59:EW59"/>
    <mergeCell ref="C60:H61"/>
    <mergeCell ref="J60:AT60"/>
    <mergeCell ref="AU60:BK61"/>
    <mergeCell ref="BL60:BZ61"/>
    <mergeCell ref="CA60:CO61"/>
    <mergeCell ref="BL59:BZ59"/>
    <mergeCell ref="CP60:DD61"/>
    <mergeCell ref="J61:AT61"/>
    <mergeCell ref="AU66:BK67"/>
    <mergeCell ref="BL66:BZ67"/>
    <mergeCell ref="DE62:DS63"/>
    <mergeCell ref="C59:H59"/>
    <mergeCell ref="J59:AT59"/>
    <mergeCell ref="AU59:BK59"/>
    <mergeCell ref="J64:AT64"/>
    <mergeCell ref="AU64:BK65"/>
    <mergeCell ref="BL64:BZ65"/>
    <mergeCell ref="J62:AT62"/>
    <mergeCell ref="C69:H69"/>
    <mergeCell ref="J69:AT69"/>
    <mergeCell ref="AU69:BK69"/>
    <mergeCell ref="BL69:BZ69"/>
    <mergeCell ref="C68:H68"/>
    <mergeCell ref="I68:AT68"/>
    <mergeCell ref="AU68:BK68"/>
    <mergeCell ref="C62:H63"/>
    <mergeCell ref="BL62:BZ63"/>
    <mergeCell ref="CA62:CO63"/>
    <mergeCell ref="J65:AT65"/>
    <mergeCell ref="CA64:CO65"/>
    <mergeCell ref="CA66:DD66"/>
    <mergeCell ref="AU62:BK63"/>
    <mergeCell ref="C64:H65"/>
    <mergeCell ref="C66:H67"/>
    <mergeCell ref="I66:AT67"/>
    <mergeCell ref="EX68:FL68"/>
    <mergeCell ref="EI70:EW71"/>
    <mergeCell ref="EX70:FL71"/>
    <mergeCell ref="CP64:DD65"/>
    <mergeCell ref="EI69:EW69"/>
    <mergeCell ref="EX69:FL69"/>
    <mergeCell ref="CP68:DD68"/>
    <mergeCell ref="DE68:DS68"/>
    <mergeCell ref="CP69:DD69"/>
    <mergeCell ref="DE69:DS69"/>
    <mergeCell ref="AU70:BK71"/>
    <mergeCell ref="BL70:BZ71"/>
    <mergeCell ref="CA70:CO71"/>
    <mergeCell ref="CP70:DD71"/>
    <mergeCell ref="DT68:EH68"/>
    <mergeCell ref="EI68:EW68"/>
    <mergeCell ref="CA68:CO68"/>
    <mergeCell ref="CA69:CO69"/>
    <mergeCell ref="DT69:EH69"/>
    <mergeCell ref="BL68:BZ68"/>
    <mergeCell ref="CA72:CO72"/>
    <mergeCell ref="CP72:DD72"/>
    <mergeCell ref="DE72:DS72"/>
    <mergeCell ref="DT72:EH72"/>
    <mergeCell ref="C71:H71"/>
    <mergeCell ref="J71:AT71"/>
    <mergeCell ref="DE70:DS71"/>
    <mergeCell ref="DT70:EH71"/>
    <mergeCell ref="C70:H70"/>
    <mergeCell ref="J70:AT70"/>
    <mergeCell ref="C73:H73"/>
    <mergeCell ref="J73:AT73"/>
    <mergeCell ref="AU73:BK73"/>
    <mergeCell ref="BL73:BZ73"/>
    <mergeCell ref="EI72:EW72"/>
    <mergeCell ref="EX72:FL72"/>
    <mergeCell ref="C72:H72"/>
    <mergeCell ref="J72:AT72"/>
    <mergeCell ref="AU72:BK72"/>
    <mergeCell ref="BL72:BZ72"/>
    <mergeCell ref="C75:H76"/>
    <mergeCell ref="J75:AT75"/>
    <mergeCell ref="AU75:BK76"/>
    <mergeCell ref="BL75:BZ76"/>
    <mergeCell ref="EI73:EW73"/>
    <mergeCell ref="EX73:FL73"/>
    <mergeCell ref="CA73:CO73"/>
    <mergeCell ref="CP73:DD73"/>
    <mergeCell ref="DE73:DS73"/>
    <mergeCell ref="DT73:EH73"/>
    <mergeCell ref="EX75:FL76"/>
    <mergeCell ref="CA75:CO76"/>
    <mergeCell ref="CP75:DD76"/>
    <mergeCell ref="C74:H74"/>
    <mergeCell ref="J74:AT74"/>
    <mergeCell ref="AU74:BK74"/>
    <mergeCell ref="BL74:BZ74"/>
    <mergeCell ref="CA74:CO74"/>
    <mergeCell ref="CP74:DD74"/>
    <mergeCell ref="J76:AT76"/>
    <mergeCell ref="DT77:EH78"/>
    <mergeCell ref="DE74:DS74"/>
    <mergeCell ref="DT74:EH74"/>
    <mergeCell ref="DE75:DS76"/>
    <mergeCell ref="DT75:EH76"/>
    <mergeCell ref="EI75:EW76"/>
    <mergeCell ref="EI74:EW74"/>
    <mergeCell ref="EX74:FL74"/>
    <mergeCell ref="C77:H78"/>
    <mergeCell ref="J77:AT77"/>
    <mergeCell ref="AU77:BK78"/>
    <mergeCell ref="BL77:BZ78"/>
    <mergeCell ref="CA77:CO78"/>
    <mergeCell ref="EI77:EW78"/>
    <mergeCell ref="CP77:DD78"/>
    <mergeCell ref="DE77:DS78"/>
    <mergeCell ref="EX80:FL81"/>
    <mergeCell ref="C81:H81"/>
    <mergeCell ref="J81:AT81"/>
    <mergeCell ref="DE79:DS79"/>
    <mergeCell ref="DT79:EH79"/>
    <mergeCell ref="EX79:FL79"/>
    <mergeCell ref="C80:H80"/>
    <mergeCell ref="J80:AT80"/>
    <mergeCell ref="AU80:BK81"/>
    <mergeCell ref="BL80:BZ81"/>
    <mergeCell ref="DT80:EH81"/>
    <mergeCell ref="EI79:EW79"/>
    <mergeCell ref="CA80:CO81"/>
    <mergeCell ref="CP80:DD81"/>
    <mergeCell ref="C79:H79"/>
    <mergeCell ref="J79:AT79"/>
    <mergeCell ref="DE82:DS82"/>
    <mergeCell ref="DT82:EH82"/>
    <mergeCell ref="EI80:EW81"/>
    <mergeCell ref="EX77:FL78"/>
    <mergeCell ref="J78:AT78"/>
    <mergeCell ref="AU79:BK79"/>
    <mergeCell ref="BL79:BZ79"/>
    <mergeCell ref="CA79:CO79"/>
    <mergeCell ref="CP79:DD79"/>
    <mergeCell ref="DE80:DS81"/>
    <mergeCell ref="AU84:BK84"/>
    <mergeCell ref="BL84:BZ84"/>
    <mergeCell ref="EX82:FL82"/>
    <mergeCell ref="C82:H82"/>
    <mergeCell ref="J82:AT82"/>
    <mergeCell ref="AU82:BK82"/>
    <mergeCell ref="BL82:BZ82"/>
    <mergeCell ref="CA82:CO82"/>
    <mergeCell ref="EI82:EW82"/>
    <mergeCell ref="CP82:DD82"/>
    <mergeCell ref="C83:H83"/>
    <mergeCell ref="J83:AT83"/>
    <mergeCell ref="AU83:BK83"/>
    <mergeCell ref="BL83:BZ83"/>
    <mergeCell ref="CP84:DD84"/>
    <mergeCell ref="DE84:DS84"/>
    <mergeCell ref="CA83:CO83"/>
    <mergeCell ref="CA84:CO84"/>
    <mergeCell ref="C84:H84"/>
    <mergeCell ref="J84:AT84"/>
    <mergeCell ref="EX85:FL86"/>
    <mergeCell ref="J86:AT86"/>
    <mergeCell ref="DT85:EH86"/>
    <mergeCell ref="AU85:BK86"/>
    <mergeCell ref="BL85:BZ86"/>
    <mergeCell ref="CA85:CO86"/>
    <mergeCell ref="EI83:EW83"/>
    <mergeCell ref="DE85:DS86"/>
    <mergeCell ref="EI84:EW84"/>
    <mergeCell ref="CP83:DD83"/>
    <mergeCell ref="DE83:DS83"/>
    <mergeCell ref="CP85:DD86"/>
    <mergeCell ref="EI85:EW86"/>
    <mergeCell ref="DT84:EH84"/>
    <mergeCell ref="DT83:EH83"/>
    <mergeCell ref="EX84:FL84"/>
    <mergeCell ref="EX83:FL83"/>
    <mergeCell ref="C87:H88"/>
    <mergeCell ref="J87:AT87"/>
    <mergeCell ref="AU87:BK88"/>
    <mergeCell ref="BL87:BZ88"/>
    <mergeCell ref="CA87:CO88"/>
    <mergeCell ref="CP87:DD88"/>
    <mergeCell ref="C85:H86"/>
    <mergeCell ref="J85:AT85"/>
    <mergeCell ref="EX87:FL88"/>
    <mergeCell ref="J88:AT88"/>
    <mergeCell ref="EX90:FL91"/>
    <mergeCell ref="C91:H91"/>
    <mergeCell ref="J91:AT91"/>
    <mergeCell ref="EX89:FL89"/>
    <mergeCell ref="C90:H90"/>
    <mergeCell ref="J90:AT90"/>
    <mergeCell ref="AU90:BK91"/>
    <mergeCell ref="BL90:BZ91"/>
    <mergeCell ref="EI92:EW92"/>
    <mergeCell ref="DE89:DS89"/>
    <mergeCell ref="DT89:EH89"/>
    <mergeCell ref="EI89:EW89"/>
    <mergeCell ref="DE90:DS91"/>
    <mergeCell ref="DT90:EH91"/>
    <mergeCell ref="EI90:EW91"/>
    <mergeCell ref="CP90:DD91"/>
    <mergeCell ref="C89:H89"/>
    <mergeCell ref="J89:AT89"/>
    <mergeCell ref="AU89:BK89"/>
    <mergeCell ref="BL89:BZ89"/>
    <mergeCell ref="CA89:CO89"/>
    <mergeCell ref="CP89:DD89"/>
    <mergeCell ref="EX93:FL93"/>
    <mergeCell ref="C93:H93"/>
    <mergeCell ref="J93:AT93"/>
    <mergeCell ref="AU93:BK93"/>
    <mergeCell ref="BL93:BZ93"/>
    <mergeCell ref="CA93:CO93"/>
    <mergeCell ref="CP93:DD93"/>
    <mergeCell ref="EI93:EW93"/>
    <mergeCell ref="DE93:DS93"/>
    <mergeCell ref="DT93:EH93"/>
    <mergeCell ref="J92:AT92"/>
    <mergeCell ref="AU92:BK92"/>
    <mergeCell ref="BL92:BZ92"/>
    <mergeCell ref="CA92:CO92"/>
    <mergeCell ref="CP92:DD92"/>
    <mergeCell ref="DE92:DS92"/>
    <mergeCell ref="X8:EH8"/>
    <mergeCell ref="BU9:CE9"/>
    <mergeCell ref="CF9:CI9"/>
    <mergeCell ref="CJ9:CN9"/>
    <mergeCell ref="S1:EM1"/>
    <mergeCell ref="O3:EQ3"/>
    <mergeCell ref="S5:EM5"/>
    <mergeCell ref="X7:EH7"/>
    <mergeCell ref="B21:BY21"/>
    <mergeCell ref="BZ21:DL22"/>
    <mergeCell ref="DZ21:FA21"/>
    <mergeCell ref="DT87:EH88"/>
    <mergeCell ref="EI87:EW88"/>
    <mergeCell ref="DT92:EH92"/>
    <mergeCell ref="DE87:DS88"/>
    <mergeCell ref="EX92:FL92"/>
    <mergeCell ref="C92:H92"/>
    <mergeCell ref="CA90:CO91"/>
    <mergeCell ref="BK10:CR10"/>
    <mergeCell ref="DZ12:FA13"/>
    <mergeCell ref="A13:BY13"/>
    <mergeCell ref="BZ13:DL13"/>
    <mergeCell ref="B24:AU24"/>
    <mergeCell ref="AV24:EN24"/>
    <mergeCell ref="B18:BY18"/>
    <mergeCell ref="BZ18:DL20"/>
    <mergeCell ref="ED18:EO18"/>
    <mergeCell ref="D20:E20"/>
    <mergeCell ref="B14:BY15"/>
    <mergeCell ref="BZ14:DL17"/>
    <mergeCell ref="DX14:FC14"/>
    <mergeCell ref="DX15:FC15"/>
    <mergeCell ref="D16:E16"/>
    <mergeCell ref="F16:BY16"/>
    <mergeCell ref="DX16:FC16"/>
    <mergeCell ref="D17:E17"/>
    <mergeCell ref="F17:BY17"/>
    <mergeCell ref="DU17:FF17"/>
    <mergeCell ref="D22:E22"/>
    <mergeCell ref="F22:BY22"/>
    <mergeCell ref="EP18:ES18"/>
    <mergeCell ref="EV18:EZ18"/>
    <mergeCell ref="D19:E19"/>
    <mergeCell ref="F19:BY19"/>
    <mergeCell ref="ED19:EO19"/>
    <mergeCell ref="EP19:ES19"/>
    <mergeCell ref="EV19:EZ19"/>
    <mergeCell ref="F20:BY20"/>
    <mergeCell ref="B26:R26"/>
    <mergeCell ref="S26:EN26"/>
    <mergeCell ref="A28:Q29"/>
    <mergeCell ref="R28:EP28"/>
    <mergeCell ref="R29:BI29"/>
    <mergeCell ref="BJ29:CV29"/>
    <mergeCell ref="CW29:EP29"/>
    <mergeCell ref="CJ109:DC109"/>
    <mergeCell ref="DD109:DU109"/>
    <mergeCell ref="A30:Q30"/>
    <mergeCell ref="R30:BI30"/>
    <mergeCell ref="BJ30:CV30"/>
    <mergeCell ref="CW30:EP30"/>
    <mergeCell ref="A31:Q31"/>
    <mergeCell ref="R31:BI31"/>
    <mergeCell ref="BJ31:CV31"/>
    <mergeCell ref="CW31:EP31"/>
    <mergeCell ref="B102:FA102"/>
    <mergeCell ref="B103:EZ103"/>
    <mergeCell ref="B105:FA105"/>
    <mergeCell ref="B106:FA106"/>
    <mergeCell ref="A108:L109"/>
    <mergeCell ref="M108:AM109"/>
    <mergeCell ref="AN108:BE109"/>
    <mergeCell ref="BF108:CI108"/>
    <mergeCell ref="BF109:BU109"/>
    <mergeCell ref="BV109:CI109"/>
    <mergeCell ref="M111:AM111"/>
    <mergeCell ref="AN111:BE111"/>
    <mergeCell ref="BF111:BU111"/>
    <mergeCell ref="CJ108:DU108"/>
    <mergeCell ref="DV108:FB108"/>
    <mergeCell ref="DD110:DU110"/>
    <mergeCell ref="DV110:EK110"/>
    <mergeCell ref="EL110:FB110"/>
    <mergeCell ref="DV109:EK109"/>
    <mergeCell ref="EL109:FB109"/>
    <mergeCell ref="BV111:CI111"/>
    <mergeCell ref="CJ111:DC111"/>
    <mergeCell ref="DD111:DU111"/>
    <mergeCell ref="A110:L110"/>
    <mergeCell ref="M110:AM110"/>
    <mergeCell ref="AN110:BE110"/>
    <mergeCell ref="BF110:BU110"/>
    <mergeCell ref="BV110:CI110"/>
    <mergeCell ref="CJ110:DC110"/>
    <mergeCell ref="A111:L111"/>
    <mergeCell ref="DV111:EK111"/>
    <mergeCell ref="EL111:FB111"/>
    <mergeCell ref="A112:L112"/>
    <mergeCell ref="M112:AM112"/>
    <mergeCell ref="AN112:BE112"/>
    <mergeCell ref="BF112:BU112"/>
    <mergeCell ref="BV112:CI112"/>
    <mergeCell ref="CJ112:DC112"/>
    <mergeCell ref="DD112:DU112"/>
    <mergeCell ref="DV112:EK112"/>
    <mergeCell ref="EL112:FB112"/>
    <mergeCell ref="A113:L113"/>
    <mergeCell ref="M113:AM113"/>
    <mergeCell ref="AN113:BE113"/>
    <mergeCell ref="BF113:BU113"/>
    <mergeCell ref="BV113:CI113"/>
    <mergeCell ref="CJ113:DC113"/>
    <mergeCell ref="DD113:DU113"/>
    <mergeCell ref="DV113:EK113"/>
    <mergeCell ref="EL113:FB113"/>
    <mergeCell ref="DV115:EK115"/>
    <mergeCell ref="EL114:FB114"/>
    <mergeCell ref="A115:L115"/>
    <mergeCell ref="M115:AM115"/>
    <mergeCell ref="AN115:BE115"/>
    <mergeCell ref="BF115:BU115"/>
    <mergeCell ref="BV115:CI115"/>
    <mergeCell ref="CJ115:DC115"/>
    <mergeCell ref="DD115:DU115"/>
    <mergeCell ref="EL115:FB115"/>
    <mergeCell ref="EL117:FB117"/>
    <mergeCell ref="DV116:EK116"/>
    <mergeCell ref="A114:L114"/>
    <mergeCell ref="M114:AM114"/>
    <mergeCell ref="AN114:BE114"/>
    <mergeCell ref="BF114:BU114"/>
    <mergeCell ref="BV114:CI114"/>
    <mergeCell ref="CJ114:DC114"/>
    <mergeCell ref="DD114:DU114"/>
    <mergeCell ref="DV114:EK114"/>
    <mergeCell ref="A116:L116"/>
    <mergeCell ref="M116:AM116"/>
    <mergeCell ref="AN116:BE116"/>
    <mergeCell ref="BF116:BU116"/>
    <mergeCell ref="CJ117:DC117"/>
    <mergeCell ref="DD117:DU117"/>
    <mergeCell ref="BV116:CI116"/>
    <mergeCell ref="CJ116:DC116"/>
    <mergeCell ref="DD116:DU116"/>
    <mergeCell ref="AY130:BW130"/>
    <mergeCell ref="BZ130:DG130"/>
    <mergeCell ref="AY128:BV128"/>
    <mergeCell ref="CU129:CX129"/>
    <mergeCell ref="CY129:DC129"/>
    <mergeCell ref="DR128:EM128"/>
    <mergeCell ref="DV117:EK117"/>
    <mergeCell ref="DD119:DU119"/>
    <mergeCell ref="AY127:BV127"/>
    <mergeCell ref="BZ127:DL127"/>
    <mergeCell ref="DR127:EM127"/>
    <mergeCell ref="BV119:CI119"/>
    <mergeCell ref="CJ119:DC119"/>
    <mergeCell ref="DV119:EK119"/>
    <mergeCell ref="CJ120:DC120"/>
    <mergeCell ref="H123:AX127"/>
    <mergeCell ref="AY129:BV129"/>
    <mergeCell ref="BZ129:CC129"/>
    <mergeCell ref="CG129:CT129"/>
    <mergeCell ref="BZ128:DL128"/>
    <mergeCell ref="EL120:FB120"/>
    <mergeCell ref="A120:L120"/>
    <mergeCell ref="M120:AM120"/>
    <mergeCell ref="AN120:BE120"/>
    <mergeCell ref="BF120:BU120"/>
    <mergeCell ref="A119:L119"/>
    <mergeCell ref="M119:AM119"/>
    <mergeCell ref="AN119:BE119"/>
    <mergeCell ref="BF119:BU119"/>
    <mergeCell ref="BV118:CI118"/>
    <mergeCell ref="EX59:FL59"/>
    <mergeCell ref="DD120:DU120"/>
    <mergeCell ref="DV120:EK120"/>
    <mergeCell ref="BV120:CI120"/>
    <mergeCell ref="CJ118:DC118"/>
    <mergeCell ref="DD118:DU118"/>
    <mergeCell ref="DV118:EK118"/>
    <mergeCell ref="EL118:FB118"/>
    <mergeCell ref="EL119:FB119"/>
    <mergeCell ref="A118:L118"/>
    <mergeCell ref="EL116:FB116"/>
    <mergeCell ref="A117:L117"/>
    <mergeCell ref="M117:AM117"/>
    <mergeCell ref="AN117:BE117"/>
    <mergeCell ref="BF117:BU117"/>
    <mergeCell ref="BV117:CI117"/>
    <mergeCell ref="M118:AM118"/>
    <mergeCell ref="AN118:BE118"/>
    <mergeCell ref="BF118:BU118"/>
    <mergeCell ref="EX58:FL58"/>
    <mergeCell ref="EX55:FL55"/>
    <mergeCell ref="BL56:BZ57"/>
    <mergeCell ref="CA56:CO57"/>
    <mergeCell ref="CP56:DD57"/>
    <mergeCell ref="DE56:DS57"/>
    <mergeCell ref="DT56:EH57"/>
    <mergeCell ref="EI56:EW57"/>
    <mergeCell ref="EX56:FL57"/>
  </mergeCells>
  <phoneticPr fontId="0" type="noConversion"/>
  <pageMargins left="0.59055118110236227" right="0.59055118110236227" top="0.78740157480314965" bottom="0.39370078740157483" header="0.19685039370078741" footer="0.19685039370078741"/>
  <pageSetup paperSize="9" scale="92" orientation="landscape" r:id="rId1"/>
  <headerFooter alignWithMargins="0"/>
  <rowBreaks count="2" manualBreakCount="2">
    <brk id="31" max="160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29"/>
  <sheetViews>
    <sheetView topLeftCell="A49" zoomScale="120" zoomScaleNormal="120" zoomScaleSheetLayoutView="80" workbookViewId="0">
      <selection activeCell="DC51" sqref="DC51:DQ52"/>
    </sheetView>
  </sheetViews>
  <sheetFormatPr defaultColWidth="0.85546875" defaultRowHeight="12.75"/>
  <cols>
    <col min="1" max="60" width="0.85546875" style="1"/>
    <col min="61" max="61" width="0.85546875" style="1" customWidth="1"/>
    <col min="62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3"/>
    </row>
    <row r="2" spans="1:157" ht="17.25" customHeight="1" thickBot="1"/>
    <row r="3" spans="1:157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3"/>
    </row>
    <row r="4" spans="1:157" ht="13.5" thickBot="1"/>
    <row r="5" spans="1:157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2"/>
    </row>
    <row r="6" spans="1:157" ht="13.5" thickBot="1"/>
    <row r="7" spans="1:157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7"/>
    </row>
    <row r="8" spans="1:157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7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48" t="s">
        <v>136</v>
      </c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9">
        <v>20</v>
      </c>
      <c r="CE9" s="149"/>
      <c r="CF9" s="149"/>
      <c r="CG9" s="149"/>
      <c r="CH9" s="150" t="s">
        <v>137</v>
      </c>
      <c r="CI9" s="150"/>
      <c r="CJ9" s="150"/>
      <c r="CK9" s="150"/>
      <c r="CL9" s="150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4" t="s">
        <v>6</v>
      </c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6"/>
    </row>
    <row r="13" spans="1:157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0" t="s">
        <v>14</v>
      </c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2"/>
      <c r="DX13" s="137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9"/>
    </row>
    <row r="14" spans="1:157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7" t="s">
        <v>91</v>
      </c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9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30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2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30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2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30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2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30" t="s">
        <v>92</v>
      </c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2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30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2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30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2"/>
    </row>
    <row r="21" spans="1:160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30" t="s">
        <v>93</v>
      </c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2"/>
      <c r="DV21" s="22"/>
      <c r="DX21" s="104" t="s">
        <v>11</v>
      </c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6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248" t="s">
        <v>121</v>
      </c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122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6"/>
    </row>
    <row r="29" spans="1:160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9"/>
      <c r="BH29" s="110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2"/>
      <c r="CU29" s="110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2"/>
    </row>
    <row r="30" spans="1:160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7"/>
      <c r="BH30" s="95">
        <v>3</v>
      </c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7"/>
      <c r="CU30" s="95">
        <v>4</v>
      </c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7"/>
    </row>
    <row r="31" spans="1:160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120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8"/>
      <c r="BH31" s="116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8"/>
      <c r="CU31" s="116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8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1" t="s">
        <v>119</v>
      </c>
      <c r="EC34" s="222"/>
      <c r="ED34" s="222"/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3"/>
    </row>
    <row r="35" spans="1:168" ht="12" customHeight="1">
      <c r="A35" s="17"/>
      <c r="B35" s="247" t="s">
        <v>116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47"/>
      <c r="CH35" s="247"/>
      <c r="CI35" s="247"/>
      <c r="CJ35" s="247"/>
      <c r="CK35" s="247"/>
      <c r="CL35" s="247"/>
      <c r="CM35" s="247"/>
      <c r="CN35" s="247"/>
      <c r="CO35" s="247"/>
      <c r="CP35" s="247"/>
      <c r="CQ35" s="247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4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6"/>
    </row>
    <row r="36" spans="1:168" ht="12" customHeight="1">
      <c r="A36" s="17"/>
      <c r="B36" s="247" t="s">
        <v>117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47"/>
      <c r="CH36" s="247"/>
      <c r="CI36" s="247"/>
      <c r="CJ36" s="247"/>
      <c r="CK36" s="247"/>
      <c r="CL36" s="247"/>
      <c r="CM36" s="247"/>
      <c r="CN36" s="247"/>
      <c r="CO36" s="247"/>
      <c r="CP36" s="247"/>
      <c r="CQ36" s="247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4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6"/>
    </row>
    <row r="37" spans="1:168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4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6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7"/>
      <c r="EC38" s="228"/>
      <c r="ED38" s="228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9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1"/>
      <c r="EC39" s="222"/>
      <c r="ED39" s="222"/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3"/>
    </row>
    <row r="40" spans="1:168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4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6"/>
    </row>
    <row r="41" spans="1:168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4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6"/>
    </row>
    <row r="42" spans="1:168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4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6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7"/>
      <c r="EC43" s="228"/>
      <c r="ED43" s="228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9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6339600</v>
      </c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7"/>
      <c r="BJ50" s="175">
        <f>BJ60+BJ74+BJ84</f>
        <v>1128700</v>
      </c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7"/>
      <c r="BY50" s="175">
        <f>BY60+BY74+BY84</f>
        <v>4683169.6599999992</v>
      </c>
      <c r="BZ50" s="176"/>
      <c r="CA50" s="176"/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7"/>
      <c r="CN50" s="175">
        <f>CN60+CN74+CN84</f>
        <v>3690564.2</v>
      </c>
      <c r="CO50" s="176"/>
      <c r="CP50" s="176"/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7"/>
      <c r="DC50" s="175">
        <f>DC60+DC74+DC84</f>
        <v>1472437.4</v>
      </c>
      <c r="DD50" s="176"/>
      <c r="DE50" s="176"/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7"/>
      <c r="DR50" s="175">
        <f>DR60+DR74+DR84</f>
        <v>409054.10000000003</v>
      </c>
      <c r="DS50" s="176"/>
      <c r="DT50" s="176"/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7"/>
      <c r="EG50" s="175">
        <f>EG60+EG74+EG84</f>
        <v>1348742.8</v>
      </c>
      <c r="EH50" s="176"/>
      <c r="EI50" s="176"/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7"/>
      <c r="EV50" s="175">
        <f>EV60+EV74+EV84</f>
        <v>370821.5</v>
      </c>
      <c r="EW50" s="176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7"/>
    </row>
    <row r="51" spans="3:166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1128700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3"/>
      <c r="BJ51" s="57">
        <f>BJ62+BJ75+BJ85</f>
        <v>1128700</v>
      </c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3"/>
      <c r="BY51" s="57">
        <f>BY62+BY75+BY85</f>
        <v>470353.3</v>
      </c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3"/>
      <c r="CN51" s="57">
        <f>CN62+CN75+CN85</f>
        <v>212097.9</v>
      </c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3"/>
      <c r="DC51" s="233">
        <f>DC62+DC75+DC85</f>
        <v>97969.2</v>
      </c>
      <c r="DD51" s="242"/>
      <c r="DE51" s="242"/>
      <c r="DF51" s="242"/>
      <c r="DG51" s="242"/>
      <c r="DH51" s="242"/>
      <c r="DI51" s="242"/>
      <c r="DJ51" s="242"/>
      <c r="DK51" s="242"/>
      <c r="DL51" s="242"/>
      <c r="DM51" s="242"/>
      <c r="DN51" s="242"/>
      <c r="DO51" s="242"/>
      <c r="DP51" s="242"/>
      <c r="DQ51" s="243"/>
      <c r="DR51" s="57">
        <f>DR62+DR75+DR85</f>
        <v>57322.7</v>
      </c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3"/>
      <c r="EG51" s="57">
        <f>EG62+EG75+EG85</f>
        <v>20146.599999999999</v>
      </c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3"/>
      <c r="EV51" s="57">
        <f>EV62+EV75+EV85</f>
        <v>13845.7</v>
      </c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3"/>
    </row>
    <row r="52" spans="3:166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6"/>
      <c r="BJ52" s="54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6"/>
      <c r="BY52" s="54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6"/>
      <c r="CN52" s="54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6"/>
      <c r="DC52" s="244"/>
      <c r="DD52" s="245"/>
      <c r="DE52" s="245"/>
      <c r="DF52" s="245"/>
      <c r="DG52" s="245"/>
      <c r="DH52" s="245"/>
      <c r="DI52" s="245"/>
      <c r="DJ52" s="245"/>
      <c r="DK52" s="245"/>
      <c r="DL52" s="245"/>
      <c r="DM52" s="245"/>
      <c r="DN52" s="245"/>
      <c r="DO52" s="245"/>
      <c r="DP52" s="245"/>
      <c r="DQ52" s="246"/>
      <c r="DR52" s="54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6"/>
      <c r="EG52" s="54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6"/>
      <c r="EV52" s="54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6"/>
    </row>
    <row r="53" spans="3:166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3"/>
      <c r="BJ53" s="57">
        <f>BJ64+BJ77+BJ87</f>
        <v>0</v>
      </c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3"/>
      <c r="BY53" s="57">
        <f>BY64+BY77+BY87</f>
        <v>0</v>
      </c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3"/>
      <c r="CN53" s="57">
        <f>CN64+CN77+CN87</f>
        <v>0</v>
      </c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3"/>
      <c r="DC53" s="57">
        <f>DC64+DC77+DC87</f>
        <v>0</v>
      </c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3"/>
      <c r="DR53" s="57">
        <f>DR64+DR77+DR87</f>
        <v>0</v>
      </c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3"/>
      <c r="EG53" s="57">
        <f>EG64+EG77+EG87</f>
        <v>0</v>
      </c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3"/>
      <c r="EV53" s="57">
        <f>EV64+EV77+EV87</f>
        <v>0</v>
      </c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3"/>
    </row>
    <row r="54" spans="3:166" s="40" customFormat="1">
      <c r="C54" s="201"/>
      <c r="D54" s="202"/>
      <c r="E54" s="202"/>
      <c r="F54" s="202"/>
      <c r="G54" s="202"/>
      <c r="H54" s="203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6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8"/>
      <c r="BJ54" s="206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8"/>
      <c r="BY54" s="206"/>
      <c r="BZ54" s="207"/>
      <c r="CA54" s="207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8"/>
      <c r="CN54" s="206"/>
      <c r="CO54" s="207"/>
      <c r="CP54" s="207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8"/>
      <c r="DC54" s="206"/>
      <c r="DD54" s="207"/>
      <c r="DE54" s="207"/>
      <c r="DF54" s="207"/>
      <c r="DG54" s="207"/>
      <c r="DH54" s="207"/>
      <c r="DI54" s="207"/>
      <c r="DJ54" s="207"/>
      <c r="DK54" s="207"/>
      <c r="DL54" s="207"/>
      <c r="DM54" s="207"/>
      <c r="DN54" s="207"/>
      <c r="DO54" s="207"/>
      <c r="DP54" s="207"/>
      <c r="DQ54" s="208"/>
      <c r="DR54" s="206"/>
      <c r="DS54" s="207"/>
      <c r="DT54" s="207"/>
      <c r="DU54" s="207"/>
      <c r="DV54" s="207"/>
      <c r="DW54" s="207"/>
      <c r="DX54" s="207"/>
      <c r="DY54" s="207"/>
      <c r="DZ54" s="207"/>
      <c r="EA54" s="207"/>
      <c r="EB54" s="207"/>
      <c r="EC54" s="207"/>
      <c r="ED54" s="207"/>
      <c r="EE54" s="207"/>
      <c r="EF54" s="208"/>
      <c r="EG54" s="206"/>
      <c r="EH54" s="207"/>
      <c r="EI54" s="207"/>
      <c r="EJ54" s="207"/>
      <c r="EK54" s="207"/>
      <c r="EL54" s="207"/>
      <c r="EM54" s="207"/>
      <c r="EN54" s="207"/>
      <c r="EO54" s="207"/>
      <c r="EP54" s="207"/>
      <c r="EQ54" s="207"/>
      <c r="ER54" s="207"/>
      <c r="ES54" s="207"/>
      <c r="ET54" s="207"/>
      <c r="EU54" s="208"/>
      <c r="EV54" s="206"/>
      <c r="EW54" s="207"/>
      <c r="EX54" s="207"/>
      <c r="EY54" s="207"/>
      <c r="EZ54" s="207"/>
      <c r="FA54" s="207"/>
      <c r="FB54" s="207"/>
      <c r="FC54" s="207"/>
      <c r="FD54" s="207"/>
      <c r="FE54" s="207"/>
      <c r="FF54" s="207"/>
      <c r="FG54" s="207"/>
      <c r="FH54" s="207"/>
      <c r="FI54" s="207"/>
      <c r="FJ54" s="208"/>
    </row>
    <row r="55" spans="3:166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57">
        <f>AU69+AU79+AU89</f>
        <v>5210900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3"/>
      <c r="BJ55" s="57">
        <f>BJ69+BJ79+BJ89</f>
        <v>0</v>
      </c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3"/>
      <c r="BY55" s="57">
        <f>BY69+BY79+BY89</f>
        <v>4212816.3599999994</v>
      </c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3"/>
      <c r="CN55" s="57">
        <f>CN69+CN79+CN89</f>
        <v>3478466.3000000003</v>
      </c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57">
        <f>DC69+DC79+DC89</f>
        <v>1374468.2</v>
      </c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3"/>
      <c r="DR55" s="57">
        <f>DR69+DR79+DR89</f>
        <v>351731.4</v>
      </c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3"/>
      <c r="EG55" s="57">
        <f>EG69+EG79+EG89</f>
        <v>1328596.2</v>
      </c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3"/>
      <c r="EV55" s="57">
        <f>EV69+EV79+EV89</f>
        <v>356975.8</v>
      </c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3"/>
    </row>
    <row r="56" spans="3:166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3"/>
      <c r="BJ56" s="51" t="s">
        <v>47</v>
      </c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3"/>
      <c r="BY56" s="57">
        <f>BY70+BY80+BY90</f>
        <v>4212816.3599999994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f>CN70+CN80+CN90</f>
        <v>3478466.3000000003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>DC70+DC80+DC90</f>
        <v>1374468.2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>DR70+DR80+DR90</f>
        <v>351731.4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f>EG70+EG80+EG90</f>
        <v>1328596.2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f>EV70+EV80+EV90</f>
        <v>356975.8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201" t="s">
        <v>51</v>
      </c>
      <c r="D57" s="202"/>
      <c r="E57" s="202"/>
      <c r="F57" s="202"/>
      <c r="G57" s="202"/>
      <c r="H57" s="203"/>
      <c r="I57" s="45"/>
      <c r="J57" s="204" t="s">
        <v>55</v>
      </c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5"/>
      <c r="AU57" s="206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8"/>
      <c r="BJ57" s="206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8"/>
      <c r="BY57" s="239"/>
      <c r="BZ57" s="240"/>
      <c r="CA57" s="240"/>
      <c r="CB57" s="240"/>
      <c r="CC57" s="240"/>
      <c r="CD57" s="240"/>
      <c r="CE57" s="240"/>
      <c r="CF57" s="240"/>
      <c r="CG57" s="240"/>
      <c r="CH57" s="240"/>
      <c r="CI57" s="240"/>
      <c r="CJ57" s="240"/>
      <c r="CK57" s="240"/>
      <c r="CL57" s="240"/>
      <c r="CM57" s="241"/>
      <c r="CN57" s="239"/>
      <c r="CO57" s="240"/>
      <c r="CP57" s="240"/>
      <c r="CQ57" s="240"/>
      <c r="CR57" s="240"/>
      <c r="CS57" s="240"/>
      <c r="CT57" s="240"/>
      <c r="CU57" s="240"/>
      <c r="CV57" s="240"/>
      <c r="CW57" s="240"/>
      <c r="CX57" s="240"/>
      <c r="CY57" s="240"/>
      <c r="CZ57" s="240"/>
      <c r="DA57" s="240"/>
      <c r="DB57" s="241"/>
      <c r="DC57" s="239"/>
      <c r="DD57" s="240"/>
      <c r="DE57" s="240"/>
      <c r="DF57" s="240"/>
      <c r="DG57" s="240"/>
      <c r="DH57" s="240"/>
      <c r="DI57" s="240"/>
      <c r="DJ57" s="240"/>
      <c r="DK57" s="240"/>
      <c r="DL57" s="240"/>
      <c r="DM57" s="240"/>
      <c r="DN57" s="240"/>
      <c r="DO57" s="240"/>
      <c r="DP57" s="240"/>
      <c r="DQ57" s="241"/>
      <c r="DR57" s="239"/>
      <c r="DS57" s="240"/>
      <c r="DT57" s="240"/>
      <c r="DU57" s="240"/>
      <c r="DV57" s="240"/>
      <c r="DW57" s="240"/>
      <c r="DX57" s="240"/>
      <c r="DY57" s="240"/>
      <c r="DZ57" s="240"/>
      <c r="EA57" s="240"/>
      <c r="EB57" s="240"/>
      <c r="EC57" s="240"/>
      <c r="ED57" s="240"/>
      <c r="EE57" s="240"/>
      <c r="EF57" s="241"/>
      <c r="EG57" s="239"/>
      <c r="EH57" s="240"/>
      <c r="EI57" s="240"/>
      <c r="EJ57" s="240"/>
      <c r="EK57" s="240"/>
      <c r="EL57" s="240"/>
      <c r="EM57" s="240"/>
      <c r="EN57" s="240"/>
      <c r="EO57" s="240"/>
      <c r="EP57" s="240"/>
      <c r="EQ57" s="240"/>
      <c r="ER57" s="240"/>
      <c r="ES57" s="240"/>
      <c r="ET57" s="240"/>
      <c r="EU57" s="241"/>
      <c r="EV57" s="239"/>
      <c r="EW57" s="240"/>
      <c r="EX57" s="240"/>
      <c r="EY57" s="240"/>
      <c r="EZ57" s="240"/>
      <c r="FA57" s="240"/>
      <c r="FB57" s="240"/>
      <c r="FC57" s="240"/>
      <c r="FD57" s="240"/>
      <c r="FE57" s="240"/>
      <c r="FF57" s="240"/>
      <c r="FG57" s="240"/>
      <c r="FH57" s="240"/>
      <c r="FI57" s="240"/>
      <c r="FJ57" s="241"/>
    </row>
    <row r="58" spans="3:166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51" t="s">
        <v>47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3"/>
      <c r="BJ58" s="51" t="s">
        <v>47</v>
      </c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3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66" t="s">
        <v>47</v>
      </c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8"/>
      <c r="BJ59" s="66" t="s">
        <v>47</v>
      </c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8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60" t="s">
        <v>57</v>
      </c>
      <c r="D60" s="161"/>
      <c r="E60" s="161"/>
      <c r="F60" s="161"/>
      <c r="G60" s="161"/>
      <c r="H60" s="162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6236700</v>
      </c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90"/>
      <c r="BJ60" s="188">
        <f>BJ62+BJ64+BJ69</f>
        <v>1062200</v>
      </c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90"/>
      <c r="BY60" s="188">
        <f>BY62+BY64+BY69</f>
        <v>4619331.5999999996</v>
      </c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90"/>
      <c r="CN60" s="188">
        <f>CN62+CN64+CN69</f>
        <v>3650326.1</v>
      </c>
      <c r="CO60" s="189"/>
      <c r="CP60" s="189"/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90"/>
      <c r="DC60" s="188">
        <f>DC62+DC64+DC69</f>
        <v>1454722.4</v>
      </c>
      <c r="DD60" s="189"/>
      <c r="DE60" s="189"/>
      <c r="DF60" s="189"/>
      <c r="DG60" s="189"/>
      <c r="DH60" s="189"/>
      <c r="DI60" s="189"/>
      <c r="DJ60" s="189"/>
      <c r="DK60" s="189"/>
      <c r="DL60" s="189"/>
      <c r="DM60" s="189"/>
      <c r="DN60" s="189"/>
      <c r="DO60" s="189"/>
      <c r="DP60" s="189"/>
      <c r="DQ60" s="190"/>
      <c r="DR60" s="188">
        <f>DR62+DR64+DR69</f>
        <v>405554.10000000003</v>
      </c>
      <c r="DS60" s="189"/>
      <c r="DT60" s="189"/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90"/>
      <c r="EG60" s="188">
        <f>EG62+EG64+EG69</f>
        <v>1331586</v>
      </c>
      <c r="EH60" s="189"/>
      <c r="EI60" s="189"/>
      <c r="EJ60" s="189"/>
      <c r="EK60" s="189"/>
      <c r="EL60" s="189"/>
      <c r="EM60" s="189"/>
      <c r="EN60" s="189"/>
      <c r="EO60" s="189"/>
      <c r="EP60" s="189"/>
      <c r="EQ60" s="189"/>
      <c r="ER60" s="189"/>
      <c r="ES60" s="189"/>
      <c r="ET60" s="189"/>
      <c r="EU60" s="190"/>
      <c r="EV60" s="188">
        <f>EV62+EV64+EV69</f>
        <v>364922.8</v>
      </c>
      <c r="EW60" s="189"/>
      <c r="EX60" s="189"/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90"/>
    </row>
    <row r="61" spans="3:166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1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3"/>
      <c r="BJ61" s="191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3"/>
      <c r="BY61" s="191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3"/>
      <c r="CN61" s="191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3"/>
      <c r="DC61" s="191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3"/>
      <c r="DR61" s="191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3"/>
      <c r="EG61" s="191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3"/>
      <c r="EV61" s="191"/>
      <c r="EW61" s="192"/>
      <c r="EX61" s="192"/>
      <c r="EY61" s="192"/>
      <c r="EZ61" s="192"/>
      <c r="FA61" s="192"/>
      <c r="FB61" s="192"/>
      <c r="FC61" s="192"/>
      <c r="FD61" s="192"/>
      <c r="FE61" s="192"/>
      <c r="FF61" s="192"/>
      <c r="FG61" s="192"/>
      <c r="FH61" s="192"/>
      <c r="FI61" s="192"/>
      <c r="FJ61" s="193"/>
    </row>
    <row r="62" spans="3:166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v>1062200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1062200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441853.3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207197.9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233">
        <v>90139.199999999997</v>
      </c>
      <c r="DD62" s="234"/>
      <c r="DE62" s="234"/>
      <c r="DF62" s="234"/>
      <c r="DG62" s="234"/>
      <c r="DH62" s="234"/>
      <c r="DI62" s="234"/>
      <c r="DJ62" s="234"/>
      <c r="DK62" s="234"/>
      <c r="DL62" s="234"/>
      <c r="DM62" s="234"/>
      <c r="DN62" s="234"/>
      <c r="DO62" s="234"/>
      <c r="DP62" s="234"/>
      <c r="DQ62" s="235"/>
      <c r="DR62" s="57">
        <v>55822.7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20146.599999999999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13845.7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236"/>
      <c r="DD63" s="237"/>
      <c r="DE63" s="237"/>
      <c r="DF63" s="237"/>
      <c r="DG63" s="237"/>
      <c r="DH63" s="237"/>
      <c r="DI63" s="237"/>
      <c r="DJ63" s="237"/>
      <c r="DK63" s="237"/>
      <c r="DL63" s="237"/>
      <c r="DM63" s="237"/>
      <c r="DN63" s="237"/>
      <c r="DO63" s="237"/>
      <c r="DP63" s="237"/>
      <c r="DQ63" s="238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1"/>
      <c r="BJ66" s="89" t="s">
        <v>94</v>
      </c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1"/>
      <c r="BY66" s="83" t="s">
        <v>105</v>
      </c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5"/>
      <c r="DC66" s="83" t="s">
        <v>104</v>
      </c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5"/>
      <c r="EG66" s="83" t="s">
        <v>95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5"/>
    </row>
    <row r="67" spans="3:166" ht="44.2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4"/>
      <c r="BJ67" s="92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4"/>
      <c r="BY67" s="83" t="s">
        <v>37</v>
      </c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5"/>
      <c r="CN67" s="83" t="s">
        <v>38</v>
      </c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5"/>
      <c r="DC67" s="83" t="s">
        <v>39</v>
      </c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5"/>
      <c r="DR67" s="83" t="s">
        <v>40</v>
      </c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5"/>
      <c r="EG67" s="83" t="s">
        <v>39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5"/>
      <c r="EV67" s="83" t="s">
        <v>63</v>
      </c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5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2"/>
      <c r="BJ68" s="80">
        <v>4</v>
      </c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2"/>
      <c r="BY68" s="80">
        <v>5</v>
      </c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2"/>
      <c r="CN68" s="80">
        <v>6</v>
      </c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2"/>
      <c r="DC68" s="80">
        <v>7</v>
      </c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2"/>
      <c r="DR68" s="80">
        <v>8</v>
      </c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2"/>
      <c r="EG68" s="80">
        <v>9</v>
      </c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2"/>
      <c r="EV68" s="80">
        <v>10</v>
      </c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2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v>5174500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48">
        <v>0</v>
      </c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50"/>
      <c r="BY69" s="48">
        <f>BY70+BY72+BY73</f>
        <v>4177478.3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CN70+CN72+CN73</f>
        <v>3443128.2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DC70+DC72+DC73</f>
        <v>1364583.2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DR70+DR72+DR73</f>
        <v>349731.4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EG70+EG72+EG73</f>
        <v>1311439.3999999999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EV70+EV72+EV73</f>
        <v>351077.1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3"/>
      <c r="BJ70" s="51" t="s">
        <v>47</v>
      </c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3"/>
      <c r="BY70" s="57">
        <v>4177478.3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3443128.2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1364583.2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349731.4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1311439.3999999999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351077.1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6"/>
      <c r="BJ71" s="54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6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3"/>
      <c r="BJ72" s="51" t="s">
        <v>47</v>
      </c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3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66" t="s">
        <v>47</v>
      </c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8"/>
      <c r="BJ73" s="66" t="s">
        <v>47</v>
      </c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8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5">
        <f>SUM(BJ75:BX79)</f>
        <v>66500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5">
        <f>SUM(BY75:CM79)</f>
        <v>63838.06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5">
        <f>SUM(CN75:DB79)</f>
        <v>40238.1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5">
        <f>SUM(DC75:DQ79)</f>
        <v>17715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5">
        <f>SUM(DR75:EF79)</f>
        <v>3500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5">
        <f>SUM(EG75:EU79)</f>
        <v>17156.8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5">
        <f>SUM(EV75:FJ79)</f>
        <v>5898.7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66500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28500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4900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7830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1500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BY80+BY82+BY83</f>
        <v>35338.06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CN80+CN82+CN83</f>
        <v>35338.1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DC80+DC82+DC83</f>
        <v>9885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DR80+DR82+DR83</f>
        <v>2000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EG80+EG82+EG83</f>
        <v>17156.8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EV80+EV82+EV83</f>
        <v>5898.7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3"/>
      <c r="BJ80" s="51" t="s">
        <v>47</v>
      </c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3"/>
      <c r="BY80" s="57">
        <v>35338.06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35338.1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9885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2000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17156.8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5898.7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6"/>
      <c r="BJ81" s="54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6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3"/>
      <c r="BJ82" s="51" t="s">
        <v>47</v>
      </c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3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66" t="s">
        <v>47</v>
      </c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8"/>
      <c r="BJ83" s="66" t="s">
        <v>47</v>
      </c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8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SUM(AU85:BI89)</f>
        <v>0</v>
      </c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7"/>
      <c r="BJ84" s="175">
        <f>SUM(BJ85:BX89)</f>
        <v>0</v>
      </c>
      <c r="BK84" s="176"/>
      <c r="BL84" s="176"/>
      <c r="BM84" s="176"/>
      <c r="BN84" s="176"/>
      <c r="BO84" s="176"/>
      <c r="BP84" s="176"/>
      <c r="BQ84" s="176"/>
      <c r="BR84" s="176"/>
      <c r="BS84" s="176"/>
      <c r="BT84" s="176"/>
      <c r="BU84" s="176"/>
      <c r="BV84" s="176"/>
      <c r="BW84" s="176"/>
      <c r="BX84" s="177"/>
      <c r="BY84" s="175">
        <f>SUM(BY85:CM89)</f>
        <v>0</v>
      </c>
      <c r="BZ84" s="176"/>
      <c r="CA84" s="176"/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7"/>
      <c r="CN84" s="175">
        <f>SUM(CN85:DB89)</f>
        <v>0</v>
      </c>
      <c r="CO84" s="176"/>
      <c r="CP84" s="176"/>
      <c r="CQ84" s="176"/>
      <c r="CR84" s="176"/>
      <c r="CS84" s="176"/>
      <c r="CT84" s="176"/>
      <c r="CU84" s="176"/>
      <c r="CV84" s="176"/>
      <c r="CW84" s="176"/>
      <c r="CX84" s="176"/>
      <c r="CY84" s="176"/>
      <c r="CZ84" s="176"/>
      <c r="DA84" s="176"/>
      <c r="DB84" s="177"/>
      <c r="DC84" s="175">
        <f>SUM(DC85:DQ89)</f>
        <v>0</v>
      </c>
      <c r="DD84" s="176"/>
      <c r="DE84" s="176"/>
      <c r="DF84" s="176"/>
      <c r="DG84" s="176"/>
      <c r="DH84" s="176"/>
      <c r="DI84" s="176"/>
      <c r="DJ84" s="176"/>
      <c r="DK84" s="176"/>
      <c r="DL84" s="176"/>
      <c r="DM84" s="176"/>
      <c r="DN84" s="176"/>
      <c r="DO84" s="176"/>
      <c r="DP84" s="176"/>
      <c r="DQ84" s="177"/>
      <c r="DR84" s="175">
        <f>SUM(DR85:EF89)</f>
        <v>0</v>
      </c>
      <c r="DS84" s="176"/>
      <c r="DT84" s="176"/>
      <c r="DU84" s="176"/>
      <c r="DV84" s="176"/>
      <c r="DW84" s="176"/>
      <c r="DX84" s="176"/>
      <c r="DY84" s="176"/>
      <c r="DZ84" s="176"/>
      <c r="EA84" s="176"/>
      <c r="EB84" s="176"/>
      <c r="EC84" s="176"/>
      <c r="ED84" s="176"/>
      <c r="EE84" s="176"/>
      <c r="EF84" s="177"/>
      <c r="EG84" s="175">
        <f>SUM(EG85:EU89)</f>
        <v>0</v>
      </c>
      <c r="EH84" s="176"/>
      <c r="EI84" s="176"/>
      <c r="EJ84" s="176"/>
      <c r="EK84" s="176"/>
      <c r="EL84" s="176"/>
      <c r="EM84" s="176"/>
      <c r="EN84" s="176"/>
      <c r="EO84" s="176"/>
      <c r="EP84" s="176"/>
      <c r="EQ84" s="176"/>
      <c r="ER84" s="176"/>
      <c r="ES84" s="176"/>
      <c r="ET84" s="176"/>
      <c r="EU84" s="177"/>
      <c r="EV84" s="175">
        <f>SUM(EV85:FJ89)</f>
        <v>0</v>
      </c>
      <c r="EW84" s="176"/>
      <c r="EX84" s="176"/>
      <c r="EY84" s="176"/>
      <c r="EZ84" s="176"/>
      <c r="FA84" s="176"/>
      <c r="FB84" s="176"/>
      <c r="FC84" s="176"/>
      <c r="FD84" s="176"/>
      <c r="FE84" s="176"/>
      <c r="FF84" s="176"/>
      <c r="FG84" s="176"/>
      <c r="FH84" s="176"/>
      <c r="FI84" s="176"/>
      <c r="FJ84" s="177"/>
    </row>
    <row r="85" spans="3:166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3"/>
      <c r="BJ90" s="51" t="s">
        <v>47</v>
      </c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3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6"/>
      <c r="BJ91" s="54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6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3"/>
      <c r="BJ92" s="51" t="s">
        <v>47</v>
      </c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3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66" t="s">
        <v>47</v>
      </c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8"/>
      <c r="BJ93" s="66" t="s">
        <v>47</v>
      </c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8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1" spans="1:156" ht="29.25" customHeight="1">
      <c r="B101" s="86" t="s">
        <v>110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7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  <c r="CH101" s="87"/>
      <c r="CI101" s="87"/>
      <c r="CJ101" s="87"/>
      <c r="CK101" s="87"/>
      <c r="CL101" s="87"/>
      <c r="CM101" s="87"/>
      <c r="CN101" s="87"/>
      <c r="CO101" s="87"/>
      <c r="CP101" s="87"/>
      <c r="CQ101" s="87"/>
      <c r="CR101" s="87"/>
      <c r="CS101" s="87"/>
      <c r="CT101" s="87"/>
      <c r="CU101" s="87"/>
      <c r="CV101" s="87"/>
      <c r="CW101" s="87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7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7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7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7"/>
      <c r="EZ101" s="38"/>
    </row>
    <row r="102" spans="1:156">
      <c r="B102" s="88" t="s">
        <v>109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37"/>
      <c r="EZ102" s="37"/>
    </row>
    <row r="103" spans="1:156" ht="12.7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</row>
    <row r="104" spans="1:156">
      <c r="A104" s="37"/>
      <c r="B104" s="88" t="s">
        <v>103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8"/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8"/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8"/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37"/>
    </row>
    <row r="105" spans="1:156">
      <c r="A105" s="37"/>
      <c r="B105" s="88" t="s">
        <v>77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 ht="12.75" customHeight="1">
      <c r="EZ106" s="33" t="s">
        <v>33</v>
      </c>
    </row>
    <row r="107" spans="1:156" ht="80.099999999999994" customHeight="1">
      <c r="A107" s="89" t="s">
        <v>78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1"/>
      <c r="M107" s="89" t="s">
        <v>79</v>
      </c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1"/>
      <c r="AN107" s="89" t="s">
        <v>108</v>
      </c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1"/>
      <c r="BF107" s="83" t="s">
        <v>105</v>
      </c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5"/>
      <c r="CH107" s="83" t="s">
        <v>106</v>
      </c>
      <c r="CI107" s="84"/>
      <c r="CJ107" s="84"/>
      <c r="CK107" s="84"/>
      <c r="CL107" s="84"/>
      <c r="CM107" s="84"/>
      <c r="CN107" s="84"/>
      <c r="CO107" s="84"/>
      <c r="CP107" s="84"/>
      <c r="CQ107" s="84"/>
      <c r="CR107" s="84"/>
      <c r="CS107" s="84"/>
      <c r="CT107" s="84"/>
      <c r="CU107" s="84"/>
      <c r="CV107" s="84"/>
      <c r="CW107" s="84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/>
      <c r="DL107" s="84"/>
      <c r="DM107" s="84"/>
      <c r="DN107" s="84"/>
      <c r="DO107" s="84"/>
      <c r="DP107" s="84"/>
      <c r="DQ107" s="84"/>
      <c r="DR107" s="84"/>
      <c r="DS107" s="85"/>
      <c r="DT107" s="83" t="s">
        <v>107</v>
      </c>
      <c r="DU107" s="84"/>
      <c r="DV107" s="84"/>
      <c r="DW107" s="84"/>
      <c r="DX107" s="84"/>
      <c r="DY107" s="84"/>
      <c r="DZ107" s="84"/>
      <c r="EA107" s="84"/>
      <c r="EB107" s="84"/>
      <c r="EC107" s="84"/>
      <c r="ED107" s="84"/>
      <c r="EE107" s="84"/>
      <c r="EF107" s="84"/>
      <c r="EG107" s="84"/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5"/>
    </row>
    <row r="108" spans="1:156" ht="48" customHeight="1">
      <c r="A108" s="92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4"/>
      <c r="M108" s="92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4"/>
      <c r="AN108" s="92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4"/>
      <c r="BF108" s="83" t="s">
        <v>37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5"/>
      <c r="BT108" s="83" t="s">
        <v>38</v>
      </c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80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5"/>
      <c r="DB108" s="83" t="s">
        <v>40</v>
      </c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80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5"/>
      <c r="EJ108" s="83" t="s">
        <v>40</v>
      </c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>
      <c r="A109" s="80">
        <v>1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2"/>
      <c r="M109" s="80">
        <v>2</v>
      </c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2"/>
      <c r="AN109" s="80">
        <v>3</v>
      </c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2"/>
      <c r="BF109" s="80">
        <v>4</v>
      </c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2"/>
      <c r="BT109" s="80">
        <v>5</v>
      </c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2"/>
      <c r="CH109" s="80">
        <v>6</v>
      </c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2"/>
      <c r="DB109" s="80">
        <v>7</v>
      </c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2"/>
      <c r="DT109" s="80">
        <v>8</v>
      </c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2"/>
      <c r="EJ109" s="80">
        <v>9</v>
      </c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2"/>
    </row>
    <row r="110" spans="1:156">
      <c r="A110" s="63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9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1"/>
      <c r="AN110" s="66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8"/>
      <c r="BF110" s="66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8"/>
      <c r="BT110" s="66"/>
      <c r="BU110" s="67"/>
      <c r="BV110" s="67"/>
      <c r="BW110" s="67"/>
      <c r="BX110" s="67"/>
      <c r="BY110" s="67"/>
      <c r="BZ110" s="67"/>
      <c r="CA110" s="67"/>
      <c r="CB110" s="67"/>
      <c r="CC110" s="67"/>
      <c r="CD110" s="67"/>
      <c r="CE110" s="67"/>
      <c r="CF110" s="67"/>
      <c r="CG110" s="68"/>
      <c r="CH110" s="66"/>
      <c r="CI110" s="67"/>
      <c r="CJ110" s="67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8"/>
      <c r="DB110" s="66"/>
      <c r="DC110" s="67"/>
      <c r="DD110" s="67"/>
      <c r="DE110" s="67"/>
      <c r="DF110" s="67"/>
      <c r="DG110" s="67"/>
      <c r="DH110" s="67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8"/>
      <c r="DT110" s="66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7"/>
      <c r="EH110" s="67"/>
      <c r="EI110" s="68"/>
      <c r="EJ110" s="66"/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8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9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1"/>
      <c r="AN111" s="66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8"/>
      <c r="BF111" s="66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8"/>
      <c r="BT111" s="66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8"/>
      <c r="CH111" s="66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8"/>
      <c r="DB111" s="66"/>
      <c r="DC111" s="67"/>
      <c r="DD111" s="67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8"/>
      <c r="DT111" s="66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8"/>
      <c r="EJ111" s="66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8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9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1"/>
      <c r="AN112" s="66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8"/>
      <c r="BF112" s="66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8"/>
      <c r="BT112" s="66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8"/>
      <c r="CH112" s="66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8"/>
      <c r="DB112" s="66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8"/>
      <c r="DT112" s="66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8"/>
      <c r="EJ112" s="66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8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9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1"/>
      <c r="AN113" s="66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8"/>
      <c r="BF113" s="66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8"/>
      <c r="BT113" s="66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8"/>
      <c r="CH113" s="66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8"/>
      <c r="DB113" s="66"/>
      <c r="DC113" s="67"/>
      <c r="DD113" s="67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8"/>
      <c r="DT113" s="66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8"/>
      <c r="EJ113" s="66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8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9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1"/>
      <c r="AN114" s="66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8"/>
      <c r="BF114" s="66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8"/>
      <c r="BT114" s="66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8"/>
      <c r="CH114" s="66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8"/>
      <c r="DB114" s="66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8"/>
      <c r="DT114" s="66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8"/>
      <c r="EJ114" s="66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8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9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1"/>
      <c r="AN115" s="66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8"/>
      <c r="BF115" s="66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8"/>
      <c r="BT115" s="66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8"/>
      <c r="CH115" s="66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8"/>
      <c r="DB115" s="66"/>
      <c r="DC115" s="67"/>
      <c r="DD115" s="67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8"/>
      <c r="DT115" s="66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8"/>
      <c r="EJ115" s="66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8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9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1"/>
      <c r="AN116" s="66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8"/>
      <c r="BF116" s="66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8"/>
      <c r="BT116" s="66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8"/>
      <c r="CH116" s="66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8"/>
      <c r="DB116" s="66"/>
      <c r="DC116" s="67"/>
      <c r="DD116" s="67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8"/>
      <c r="DT116" s="66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8"/>
      <c r="EJ116" s="66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8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9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1"/>
      <c r="AN117" s="66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8"/>
      <c r="BF117" s="66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8"/>
      <c r="BT117" s="66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8"/>
      <c r="CH117" s="66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8"/>
      <c r="DB117" s="66"/>
      <c r="DC117" s="67"/>
      <c r="DD117" s="67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8"/>
      <c r="DT117" s="66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8"/>
      <c r="EJ117" s="66"/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8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9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1"/>
      <c r="AN118" s="66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8"/>
      <c r="BF118" s="66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8"/>
      <c r="BT118" s="66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8"/>
      <c r="CH118" s="66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8"/>
      <c r="DB118" s="66"/>
      <c r="DC118" s="67"/>
      <c r="DD118" s="67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8"/>
      <c r="DT118" s="66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8"/>
      <c r="EJ118" s="66"/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8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9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1"/>
      <c r="AN119" s="66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8"/>
      <c r="BF119" s="66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8"/>
      <c r="BT119" s="66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8"/>
      <c r="CH119" s="66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8"/>
      <c r="DB119" s="66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8"/>
      <c r="DT119" s="66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8"/>
      <c r="EJ119" s="66"/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8"/>
    </row>
    <row r="122" spans="1:156">
      <c r="H122" s="72" t="s">
        <v>81</v>
      </c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</row>
    <row r="123" spans="1:156"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</row>
    <row r="124" spans="1:156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</row>
    <row r="125" spans="1:156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</row>
    <row r="126" spans="1:156" ht="25.5" customHeight="1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5" t="s">
        <v>128</v>
      </c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34"/>
      <c r="BV126" s="34"/>
      <c r="BW126" s="34"/>
      <c r="BX126" s="55" t="s">
        <v>129</v>
      </c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16"/>
      <c r="DL126" s="16"/>
      <c r="DM126" s="16"/>
      <c r="DN126" s="16"/>
      <c r="DO126" s="16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</row>
    <row r="127" spans="1:156">
      <c r="AY127" s="74" t="s">
        <v>82</v>
      </c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35"/>
      <c r="BV127" s="35"/>
      <c r="BW127" s="35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11"/>
      <c r="DL127" s="11"/>
      <c r="DM127" s="11"/>
      <c r="DN127" s="11"/>
      <c r="DO127" s="11"/>
      <c r="DP127" s="74" t="s">
        <v>83</v>
      </c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</row>
    <row r="128" spans="1:156"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32"/>
      <c r="BV128" s="32"/>
      <c r="BW128" s="32"/>
      <c r="BX128" s="73"/>
      <c r="BY128" s="73"/>
      <c r="BZ128" s="73"/>
      <c r="CA128" s="73"/>
      <c r="CB128" s="1" t="s">
        <v>85</v>
      </c>
      <c r="CE128" s="73" t="s">
        <v>132</v>
      </c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8">
        <v>20</v>
      </c>
      <c r="CT128" s="78"/>
      <c r="CU128" s="78"/>
      <c r="CV128" s="78"/>
      <c r="CW128" s="79" t="s">
        <v>115</v>
      </c>
      <c r="CX128" s="79"/>
      <c r="CY128" s="79"/>
      <c r="CZ128" s="79"/>
      <c r="DA128" s="79"/>
      <c r="DB128" s="1" t="s">
        <v>86</v>
      </c>
    </row>
    <row r="129" spans="51:141">
      <c r="AY129" s="76" t="s">
        <v>87</v>
      </c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35"/>
      <c r="BW129" s="35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36"/>
      <c r="DG129" s="36"/>
      <c r="DH129" s="36"/>
      <c r="DI129" s="36"/>
      <c r="DJ129" s="36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</row>
  </sheetData>
  <mergeCells count="542">
    <mergeCell ref="S1:EK1"/>
    <mergeCell ref="O3:EO3"/>
    <mergeCell ref="S5:EK5"/>
    <mergeCell ref="X7:EF7"/>
    <mergeCell ref="DS17:FD17"/>
    <mergeCell ref="BI10:CP10"/>
    <mergeCell ref="DX12:EY13"/>
    <mergeCell ref="A13:BW13"/>
    <mergeCell ref="BX13:DJ13"/>
    <mergeCell ref="X8:EF8"/>
    <mergeCell ref="BS9:CC9"/>
    <mergeCell ref="CD9:CG9"/>
    <mergeCell ref="CH9:CL9"/>
    <mergeCell ref="EN18:EQ18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ET18:EX18"/>
    <mergeCell ref="D19:E19"/>
    <mergeCell ref="B21:BW21"/>
    <mergeCell ref="BX21:DJ22"/>
    <mergeCell ref="DX21:EY21"/>
    <mergeCell ref="D22:E22"/>
    <mergeCell ref="F22:BW22"/>
    <mergeCell ref="EN19:EQ19"/>
    <mergeCell ref="ET19:EX19"/>
    <mergeCell ref="B18:BW18"/>
    <mergeCell ref="B24:AU24"/>
    <mergeCell ref="AV24:EL24"/>
    <mergeCell ref="F19:BW19"/>
    <mergeCell ref="EB19:EM19"/>
    <mergeCell ref="D20:E20"/>
    <mergeCell ref="F20:BW20"/>
    <mergeCell ref="BX18:DJ20"/>
    <mergeCell ref="EB18:EM18"/>
    <mergeCell ref="A31:Q31"/>
    <mergeCell ref="R31:BG31"/>
    <mergeCell ref="BH31:CT31"/>
    <mergeCell ref="CU31:EN31"/>
    <mergeCell ref="A30:Q30"/>
    <mergeCell ref="R30:BG30"/>
    <mergeCell ref="BH30:CT30"/>
    <mergeCell ref="CU30:EN30"/>
    <mergeCell ref="B26:R26"/>
    <mergeCell ref="S26:EL26"/>
    <mergeCell ref="A28:Q29"/>
    <mergeCell ref="R28:EN28"/>
    <mergeCell ref="R29:BG29"/>
    <mergeCell ref="BH29:CT29"/>
    <mergeCell ref="CU29:EN29"/>
    <mergeCell ref="B35:CQ35"/>
    <mergeCell ref="B36:CQ36"/>
    <mergeCell ref="CR39:EA43"/>
    <mergeCell ref="EB39:FL43"/>
    <mergeCell ref="B40:CO40"/>
    <mergeCell ref="B41:CO41"/>
    <mergeCell ref="B42:CO42"/>
    <mergeCell ref="EV48:FJ48"/>
    <mergeCell ref="BY47:DB47"/>
    <mergeCell ref="DC47:EF47"/>
    <mergeCell ref="A45:FL45"/>
    <mergeCell ref="A33:CQ33"/>
    <mergeCell ref="CR33:EA33"/>
    <mergeCell ref="EB33:FL33"/>
    <mergeCell ref="CR34:EA38"/>
    <mergeCell ref="EB34:FL38"/>
    <mergeCell ref="B37:CO37"/>
    <mergeCell ref="C47:H48"/>
    <mergeCell ref="I47:AT48"/>
    <mergeCell ref="AU47:BI48"/>
    <mergeCell ref="BJ47:BX48"/>
    <mergeCell ref="EG47:FJ47"/>
    <mergeCell ref="BY48:CM48"/>
    <mergeCell ref="CN48:DB48"/>
    <mergeCell ref="DC48:DQ48"/>
    <mergeCell ref="DR48:EF48"/>
    <mergeCell ref="EG48:EU48"/>
    <mergeCell ref="EG50:EU50"/>
    <mergeCell ref="EV50:FJ50"/>
    <mergeCell ref="CN49:DB49"/>
    <mergeCell ref="DC49:DQ49"/>
    <mergeCell ref="DR49:EF49"/>
    <mergeCell ref="EG49:EU49"/>
    <mergeCell ref="J51:AT51"/>
    <mergeCell ref="AU51:BI52"/>
    <mergeCell ref="BJ51:BX52"/>
    <mergeCell ref="EV49:FJ49"/>
    <mergeCell ref="C50:H50"/>
    <mergeCell ref="J50:AT50"/>
    <mergeCell ref="AU50:BI50"/>
    <mergeCell ref="BJ50:BX50"/>
    <mergeCell ref="BY50:CM50"/>
    <mergeCell ref="DC50:DQ50"/>
    <mergeCell ref="BY53:CM54"/>
    <mergeCell ref="CN53:DB54"/>
    <mergeCell ref="BY51:CM52"/>
    <mergeCell ref="C49:H49"/>
    <mergeCell ref="I49:AT49"/>
    <mergeCell ref="AU49:BI49"/>
    <mergeCell ref="BJ49:BX49"/>
    <mergeCell ref="BY49:CM49"/>
    <mergeCell ref="J52:AT52"/>
    <mergeCell ref="C51:H52"/>
    <mergeCell ref="EV55:FJ55"/>
    <mergeCell ref="CN56:DB57"/>
    <mergeCell ref="CN50:DB50"/>
    <mergeCell ref="DC51:DQ52"/>
    <mergeCell ref="DR51:EF52"/>
    <mergeCell ref="EG51:EU52"/>
    <mergeCell ref="DR53:EF54"/>
    <mergeCell ref="EG53:EU54"/>
    <mergeCell ref="EV53:FJ54"/>
    <mergeCell ref="DR50:EF50"/>
    <mergeCell ref="J56:AT56"/>
    <mergeCell ref="AU56:BI57"/>
    <mergeCell ref="EV51:FJ52"/>
    <mergeCell ref="CN51:DB52"/>
    <mergeCell ref="DR56:EF57"/>
    <mergeCell ref="EG56:EU57"/>
    <mergeCell ref="EV56:FJ57"/>
    <mergeCell ref="DC55:DQ55"/>
    <mergeCell ref="DR55:EF55"/>
    <mergeCell ref="EG55:EU55"/>
    <mergeCell ref="J55:AT55"/>
    <mergeCell ref="AU55:BI55"/>
    <mergeCell ref="CN55:DB55"/>
    <mergeCell ref="BJ55:BX55"/>
    <mergeCell ref="BY55:CM55"/>
    <mergeCell ref="C57:H57"/>
    <mergeCell ref="J57:AT57"/>
    <mergeCell ref="BJ56:BX57"/>
    <mergeCell ref="BY56:CM57"/>
    <mergeCell ref="C56:H56"/>
    <mergeCell ref="DC58:DQ58"/>
    <mergeCell ref="DC56:DQ57"/>
    <mergeCell ref="DC53:DQ54"/>
    <mergeCell ref="DR58:EF58"/>
    <mergeCell ref="C53:H54"/>
    <mergeCell ref="J53:AT53"/>
    <mergeCell ref="AU53:BI54"/>
    <mergeCell ref="BJ53:BX54"/>
    <mergeCell ref="J54:AT54"/>
    <mergeCell ref="C55:H55"/>
    <mergeCell ref="EG58:EU58"/>
    <mergeCell ref="EV58:FJ58"/>
    <mergeCell ref="C59:H59"/>
    <mergeCell ref="J59:AT59"/>
    <mergeCell ref="AU59:BI59"/>
    <mergeCell ref="CN59:DB59"/>
    <mergeCell ref="C58:H58"/>
    <mergeCell ref="J58:AT58"/>
    <mergeCell ref="AU58:BI58"/>
    <mergeCell ref="CN58:DB58"/>
    <mergeCell ref="EG59:EU59"/>
    <mergeCell ref="EV59:FJ59"/>
    <mergeCell ref="C62:H63"/>
    <mergeCell ref="J62:AT62"/>
    <mergeCell ref="AU62:BI63"/>
    <mergeCell ref="BJ62:BX63"/>
    <mergeCell ref="BY62:CM63"/>
    <mergeCell ref="CN62:DB63"/>
    <mergeCell ref="DC62:DQ63"/>
    <mergeCell ref="C60:H61"/>
    <mergeCell ref="J60:AT60"/>
    <mergeCell ref="AU60:BI61"/>
    <mergeCell ref="BJ60:BX61"/>
    <mergeCell ref="BY60:CM61"/>
    <mergeCell ref="CN60:DB61"/>
    <mergeCell ref="BY59:CM59"/>
    <mergeCell ref="DR62:EF63"/>
    <mergeCell ref="EG62:EU63"/>
    <mergeCell ref="EV62:FJ63"/>
    <mergeCell ref="EV60:FJ61"/>
    <mergeCell ref="BJ58:BX58"/>
    <mergeCell ref="BY58:CM58"/>
    <mergeCell ref="DC59:DQ59"/>
    <mergeCell ref="BJ59:BX59"/>
    <mergeCell ref="DR59:EF59"/>
    <mergeCell ref="I66:AT67"/>
    <mergeCell ref="AU66:BI67"/>
    <mergeCell ref="J63:AT63"/>
    <mergeCell ref="DC60:DQ61"/>
    <mergeCell ref="DR60:EF61"/>
    <mergeCell ref="EG60:EU61"/>
    <mergeCell ref="J61:AT61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J65:AT65"/>
    <mergeCell ref="C66:H67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6:EF66"/>
    <mergeCell ref="EG66:FJ66"/>
    <mergeCell ref="AU69:BI69"/>
    <mergeCell ref="BJ69:BX69"/>
    <mergeCell ref="DC68:DQ68"/>
    <mergeCell ref="DR68:EF68"/>
    <mergeCell ref="EG68:EU68"/>
    <mergeCell ref="EV68:FJ68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C69:H69"/>
    <mergeCell ref="J69:AT69"/>
    <mergeCell ref="DC69:DQ69"/>
    <mergeCell ref="DR69:EF69"/>
    <mergeCell ref="DC70:DQ71"/>
    <mergeCell ref="DR70:EF71"/>
    <mergeCell ref="EG70:EU71"/>
    <mergeCell ref="EV70:FJ71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C71:H71"/>
    <mergeCell ref="J71:AT71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J72:AT72"/>
    <mergeCell ref="AU72:BI72"/>
    <mergeCell ref="DR73:EF73"/>
    <mergeCell ref="EG73:EU73"/>
    <mergeCell ref="DC72:DQ72"/>
    <mergeCell ref="DR72:EF72"/>
    <mergeCell ref="EG72:EU72"/>
    <mergeCell ref="BJ72:BX72"/>
    <mergeCell ref="BY72:CM72"/>
    <mergeCell ref="CN72:DB72"/>
    <mergeCell ref="DC73:DQ73"/>
    <mergeCell ref="EV73:FJ73"/>
    <mergeCell ref="C77:H78"/>
    <mergeCell ref="J77:AT77"/>
    <mergeCell ref="AU77:BI78"/>
    <mergeCell ref="BJ77:BX78"/>
    <mergeCell ref="BY77:CM78"/>
    <mergeCell ref="CN77:DB78"/>
    <mergeCell ref="DC74:DQ74"/>
    <mergeCell ref="DR74:EF74"/>
    <mergeCell ref="EG74:EU74"/>
    <mergeCell ref="BJ75:BX76"/>
    <mergeCell ref="DC77:DQ78"/>
    <mergeCell ref="DR77:EF78"/>
    <mergeCell ref="EG77:EU78"/>
    <mergeCell ref="EV74:FJ74"/>
    <mergeCell ref="EV77:FJ78"/>
    <mergeCell ref="EV75:FJ76"/>
    <mergeCell ref="CN75:DB76"/>
    <mergeCell ref="C74:H74"/>
    <mergeCell ref="J74:AT74"/>
    <mergeCell ref="AU74:BI74"/>
    <mergeCell ref="BJ74:BX74"/>
    <mergeCell ref="BY74:CM74"/>
    <mergeCell ref="CN74:DB74"/>
    <mergeCell ref="C75:H76"/>
    <mergeCell ref="J75:AT75"/>
    <mergeCell ref="AU75:BI76"/>
    <mergeCell ref="DC80:DQ81"/>
    <mergeCell ref="DR80:EF81"/>
    <mergeCell ref="EG80:EU81"/>
    <mergeCell ref="EV80:FJ81"/>
    <mergeCell ref="J78:AT78"/>
    <mergeCell ref="DC75:DQ76"/>
    <mergeCell ref="DR75:EF76"/>
    <mergeCell ref="EG75:EU76"/>
    <mergeCell ref="J76:AT76"/>
    <mergeCell ref="BY75:CM76"/>
    <mergeCell ref="DC79:DQ79"/>
    <mergeCell ref="DR79:EF79"/>
    <mergeCell ref="AU79:BI79"/>
    <mergeCell ref="BJ79:BX79"/>
    <mergeCell ref="BY79:CM79"/>
    <mergeCell ref="CN79:DB79"/>
    <mergeCell ref="BY80:CM81"/>
    <mergeCell ref="CN80:DB81"/>
    <mergeCell ref="C79:H79"/>
    <mergeCell ref="J79:AT79"/>
    <mergeCell ref="C81:H81"/>
    <mergeCell ref="J81:AT81"/>
    <mergeCell ref="CN83:DB83"/>
    <mergeCell ref="C82:H82"/>
    <mergeCell ref="J82:AT82"/>
    <mergeCell ref="AU82:BI82"/>
    <mergeCell ref="EG79:EU79"/>
    <mergeCell ref="EV79:FJ79"/>
    <mergeCell ref="C80:H80"/>
    <mergeCell ref="J80:AT80"/>
    <mergeCell ref="AU80:BI81"/>
    <mergeCell ref="BJ80:BX81"/>
    <mergeCell ref="BJ82:BX82"/>
    <mergeCell ref="BY82:CM82"/>
    <mergeCell ref="CN82:DB82"/>
    <mergeCell ref="DC83:DQ83"/>
    <mergeCell ref="EV82:FJ82"/>
    <mergeCell ref="C83:H83"/>
    <mergeCell ref="J83:AT83"/>
    <mergeCell ref="AU83:BI83"/>
    <mergeCell ref="BJ83:BX83"/>
    <mergeCell ref="BY83:CM83"/>
    <mergeCell ref="DC84:DQ84"/>
    <mergeCell ref="DR84:EF84"/>
    <mergeCell ref="EG84:EU84"/>
    <mergeCell ref="DR83:EF83"/>
    <mergeCell ref="EG83:EU83"/>
    <mergeCell ref="DC82:DQ82"/>
    <mergeCell ref="DR82:EF82"/>
    <mergeCell ref="EG82:EU82"/>
    <mergeCell ref="EV84:FJ84"/>
    <mergeCell ref="EV87:FJ88"/>
    <mergeCell ref="EV85:FJ86"/>
    <mergeCell ref="EV83:FJ83"/>
    <mergeCell ref="C87:H88"/>
    <mergeCell ref="J87:AT87"/>
    <mergeCell ref="AU87:BI88"/>
    <mergeCell ref="BJ87:BX88"/>
    <mergeCell ref="BY87:CM88"/>
    <mergeCell ref="CN87:DB88"/>
    <mergeCell ref="C85:H86"/>
    <mergeCell ref="J85:AT85"/>
    <mergeCell ref="AU85:BI86"/>
    <mergeCell ref="BJ85:BX86"/>
    <mergeCell ref="DC87:DQ88"/>
    <mergeCell ref="DR87:EF88"/>
    <mergeCell ref="C84:H84"/>
    <mergeCell ref="J84:AT84"/>
    <mergeCell ref="AU84:BI84"/>
    <mergeCell ref="BJ84:BX84"/>
    <mergeCell ref="BY84:CM84"/>
    <mergeCell ref="CN84:DB84"/>
    <mergeCell ref="EG90:EU91"/>
    <mergeCell ref="EV90:FJ91"/>
    <mergeCell ref="J88:AT88"/>
    <mergeCell ref="DC85:DQ86"/>
    <mergeCell ref="DR85:EF86"/>
    <mergeCell ref="EG85:EU86"/>
    <mergeCell ref="J86:AT86"/>
    <mergeCell ref="BY85:CM86"/>
    <mergeCell ref="CN85:DB86"/>
    <mergeCell ref="EG87:EU88"/>
    <mergeCell ref="DC89:DQ89"/>
    <mergeCell ref="DR89:EF89"/>
    <mergeCell ref="EG89:EU89"/>
    <mergeCell ref="EV89:FJ89"/>
    <mergeCell ref="BY93:CM93"/>
    <mergeCell ref="CN93:DB93"/>
    <mergeCell ref="BY90:CM91"/>
    <mergeCell ref="CN90:DB91"/>
    <mergeCell ref="DC90:DQ91"/>
    <mergeCell ref="DR90:EF91"/>
    <mergeCell ref="C89:H89"/>
    <mergeCell ref="J89:AT89"/>
    <mergeCell ref="AU89:BI89"/>
    <mergeCell ref="BJ89:BX89"/>
    <mergeCell ref="C90:H90"/>
    <mergeCell ref="J90:AT90"/>
    <mergeCell ref="AU90:BI91"/>
    <mergeCell ref="BJ90:BX91"/>
    <mergeCell ref="C91:H91"/>
    <mergeCell ref="J91:AT91"/>
    <mergeCell ref="BY89:CM89"/>
    <mergeCell ref="CN89:DB89"/>
    <mergeCell ref="CH108:DA108"/>
    <mergeCell ref="DB108:DS108"/>
    <mergeCell ref="DC92:DQ92"/>
    <mergeCell ref="DR92:EF92"/>
    <mergeCell ref="B104:EY104"/>
    <mergeCell ref="B105:EY105"/>
    <mergeCell ref="A107:L108"/>
    <mergeCell ref="M107:AM108"/>
    <mergeCell ref="C92:H92"/>
    <mergeCell ref="J92:AT92"/>
    <mergeCell ref="AU92:BI92"/>
    <mergeCell ref="BJ92:BX92"/>
    <mergeCell ref="BY92:CM92"/>
    <mergeCell ref="CN92:DB92"/>
    <mergeCell ref="EG93:EU93"/>
    <mergeCell ref="EV93:FJ93"/>
    <mergeCell ref="B101:EY101"/>
    <mergeCell ref="B102:EX102"/>
    <mergeCell ref="DT108:EI108"/>
    <mergeCell ref="EJ108:EZ108"/>
    <mergeCell ref="DC93:DQ93"/>
    <mergeCell ref="DR93:EF93"/>
    <mergeCell ref="A109:L109"/>
    <mergeCell ref="M109:AM109"/>
    <mergeCell ref="AN109:BE109"/>
    <mergeCell ref="BF109:BS109"/>
    <mergeCell ref="EG92:EU92"/>
    <mergeCell ref="EV92:FJ92"/>
    <mergeCell ref="C93:H93"/>
    <mergeCell ref="J93:AT93"/>
    <mergeCell ref="AU93:BI93"/>
    <mergeCell ref="BJ93:BX93"/>
    <mergeCell ref="CH110:DA110"/>
    <mergeCell ref="DB110:DS110"/>
    <mergeCell ref="DT110:EI110"/>
    <mergeCell ref="EJ110:EZ110"/>
    <mergeCell ref="BT109:CG109"/>
    <mergeCell ref="CH109:DA109"/>
    <mergeCell ref="DB109:DS109"/>
    <mergeCell ref="DT109:EI109"/>
    <mergeCell ref="A111:L111"/>
    <mergeCell ref="M111:AM111"/>
    <mergeCell ref="AN111:BE111"/>
    <mergeCell ref="BF111:BS111"/>
    <mergeCell ref="EJ109:EZ109"/>
    <mergeCell ref="A110:L110"/>
    <mergeCell ref="M110:AM110"/>
    <mergeCell ref="AN110:BE110"/>
    <mergeCell ref="BF110:BS110"/>
    <mergeCell ref="BT110:CG110"/>
    <mergeCell ref="DT112:EI112"/>
    <mergeCell ref="EJ112:EZ112"/>
    <mergeCell ref="BT111:CG111"/>
    <mergeCell ref="CH111:DA111"/>
    <mergeCell ref="DB111:DS111"/>
    <mergeCell ref="DT111:EI111"/>
    <mergeCell ref="A113:L113"/>
    <mergeCell ref="M113:AM113"/>
    <mergeCell ref="EJ111:EZ111"/>
    <mergeCell ref="A112:L112"/>
    <mergeCell ref="M112:AM112"/>
    <mergeCell ref="AN112:BE112"/>
    <mergeCell ref="BF112:BS112"/>
    <mergeCell ref="BT112:CG112"/>
    <mergeCell ref="CH112:DA112"/>
    <mergeCell ref="DB112:DS112"/>
    <mergeCell ref="A114:L114"/>
    <mergeCell ref="M114:AM114"/>
    <mergeCell ref="AN114:BE114"/>
    <mergeCell ref="BF114:BS114"/>
    <mergeCell ref="BT114:CG114"/>
    <mergeCell ref="CH114:DA114"/>
    <mergeCell ref="DT114:EI114"/>
    <mergeCell ref="DB113:DS113"/>
    <mergeCell ref="DT113:EI113"/>
    <mergeCell ref="EJ114:EZ114"/>
    <mergeCell ref="AN113:BE113"/>
    <mergeCell ref="BF113:BS113"/>
    <mergeCell ref="BT113:CG113"/>
    <mergeCell ref="CH113:DA113"/>
    <mergeCell ref="EJ113:EZ113"/>
    <mergeCell ref="DB114:DS114"/>
    <mergeCell ref="BT115:CG115"/>
    <mergeCell ref="CH115:DA115"/>
    <mergeCell ref="DB115:DS115"/>
    <mergeCell ref="DT115:EI115"/>
    <mergeCell ref="A115:L115"/>
    <mergeCell ref="M115:AM115"/>
    <mergeCell ref="AN115:BE115"/>
    <mergeCell ref="BF115:BS115"/>
    <mergeCell ref="EJ115:EZ115"/>
    <mergeCell ref="A116:L116"/>
    <mergeCell ref="M116:AM116"/>
    <mergeCell ref="AN116:BE116"/>
    <mergeCell ref="BF116:BS116"/>
    <mergeCell ref="BT116:CG116"/>
    <mergeCell ref="CH116:DA116"/>
    <mergeCell ref="DB116:DS116"/>
    <mergeCell ref="DT116:EI116"/>
    <mergeCell ref="EJ116:EZ116"/>
    <mergeCell ref="DT117:EI117"/>
    <mergeCell ref="EJ117:EZ117"/>
    <mergeCell ref="A118:L118"/>
    <mergeCell ref="M118:AM118"/>
    <mergeCell ref="AN118:BE118"/>
    <mergeCell ref="BF118:BS118"/>
    <mergeCell ref="BT118:CG118"/>
    <mergeCell ref="A117:L117"/>
    <mergeCell ref="M117:AM117"/>
    <mergeCell ref="AN117:BE117"/>
    <mergeCell ref="DP127:EK127"/>
    <mergeCell ref="BT119:CG119"/>
    <mergeCell ref="CH119:DA119"/>
    <mergeCell ref="DB119:DS119"/>
    <mergeCell ref="EJ119:EZ119"/>
    <mergeCell ref="BF117:BS117"/>
    <mergeCell ref="BT117:CG117"/>
    <mergeCell ref="CH117:DA117"/>
    <mergeCell ref="DT118:EI118"/>
    <mergeCell ref="DB117:DS117"/>
    <mergeCell ref="A119:L119"/>
    <mergeCell ref="M119:AM119"/>
    <mergeCell ref="AN119:BE119"/>
    <mergeCell ref="BF119:BS119"/>
    <mergeCell ref="EJ118:EZ118"/>
    <mergeCell ref="CH118:DA118"/>
    <mergeCell ref="DB118:DS118"/>
    <mergeCell ref="BT108:CG108"/>
    <mergeCell ref="AY129:BU129"/>
    <mergeCell ref="BX129:DE129"/>
    <mergeCell ref="AY128:BT128"/>
    <mergeCell ref="BX128:CA128"/>
    <mergeCell ref="CE128:CR128"/>
    <mergeCell ref="CS128:CV128"/>
    <mergeCell ref="CW128:DA128"/>
    <mergeCell ref="AY127:BT127"/>
    <mergeCell ref="BX127:DJ127"/>
    <mergeCell ref="DT119:EI119"/>
    <mergeCell ref="H122:AX126"/>
    <mergeCell ref="AY126:BT126"/>
    <mergeCell ref="BX126:DJ126"/>
    <mergeCell ref="DP126:EK126"/>
    <mergeCell ref="AN107:BE108"/>
    <mergeCell ref="BF107:CG107"/>
    <mergeCell ref="CH107:DS107"/>
    <mergeCell ref="DT107:EZ107"/>
    <mergeCell ref="BF108:BS108"/>
  </mergeCells>
  <phoneticPr fontId="0" type="noConversion"/>
  <pageMargins left="0.59055118110236227" right="0.59055118110236227" top="0.78740157480314965" bottom="0.39370078740157483" header="0.19685039370078741" footer="0.19685039370078741"/>
  <pageSetup paperSize="9" scale="94" orientation="landscape" r:id="rId1"/>
  <headerFooter alignWithMargins="0"/>
  <rowBreaks count="2" manualBreakCount="2">
    <brk id="31" max="160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30"/>
  <sheetViews>
    <sheetView topLeftCell="A46" zoomScaleNormal="100" zoomScaleSheetLayoutView="80" workbookViewId="0">
      <selection activeCell="J56" sqref="J56:AT56"/>
    </sheetView>
  </sheetViews>
  <sheetFormatPr defaultColWidth="0.85546875" defaultRowHeight="12.75"/>
  <cols>
    <col min="1" max="56" width="0.85546875" style="1"/>
    <col min="57" max="57" width="2.5703125" style="1" customWidth="1"/>
    <col min="58" max="60" width="0.85546875" style="1"/>
    <col min="61" max="61" width="0.85546875" style="1" customWidth="1"/>
    <col min="62" max="69" width="0.85546875" style="1"/>
    <col min="70" max="70" width="1.7109375" style="1" customWidth="1"/>
    <col min="71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3"/>
    </row>
    <row r="2" spans="1:157" ht="17.25" customHeight="1" thickBot="1"/>
    <row r="3" spans="1:157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3"/>
    </row>
    <row r="4" spans="1:157" ht="13.5" thickBot="1"/>
    <row r="5" spans="1:157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2"/>
    </row>
    <row r="6" spans="1:157" ht="13.5" thickBot="1"/>
    <row r="7" spans="1:157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7"/>
    </row>
    <row r="8" spans="1:157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7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48" t="s">
        <v>136</v>
      </c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9">
        <v>20</v>
      </c>
      <c r="CE9" s="149"/>
      <c r="CF9" s="149"/>
      <c r="CG9" s="149"/>
      <c r="CH9" s="150" t="s">
        <v>137</v>
      </c>
      <c r="CI9" s="150"/>
      <c r="CJ9" s="150"/>
      <c r="CK9" s="150"/>
      <c r="CL9" s="150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4" t="s">
        <v>6</v>
      </c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6"/>
    </row>
    <row r="13" spans="1:157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0" t="s">
        <v>14</v>
      </c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2"/>
      <c r="DX13" s="137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9"/>
    </row>
    <row r="14" spans="1:157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7" t="s">
        <v>91</v>
      </c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9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30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2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30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2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30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2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30" t="s">
        <v>92</v>
      </c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2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30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2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30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2"/>
    </row>
    <row r="21" spans="1:160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30" t="s">
        <v>93</v>
      </c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2"/>
      <c r="DV21" s="22"/>
      <c r="DX21" s="104" t="s">
        <v>11</v>
      </c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6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43" t="s">
        <v>127</v>
      </c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126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6"/>
    </row>
    <row r="29" spans="1:160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9"/>
      <c r="BH29" s="110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2"/>
      <c r="CU29" s="110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2"/>
    </row>
    <row r="30" spans="1:160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7"/>
      <c r="BH30" s="95">
        <v>3</v>
      </c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7"/>
      <c r="CU30" s="95">
        <v>4</v>
      </c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7"/>
    </row>
    <row r="31" spans="1:160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125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8"/>
      <c r="BH31" s="116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8"/>
      <c r="CU31" s="116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8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1" t="s">
        <v>124</v>
      </c>
      <c r="EC34" s="222"/>
      <c r="ED34" s="222"/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3"/>
    </row>
    <row r="35" spans="1:168" ht="25.5" customHeight="1">
      <c r="A35" s="17"/>
      <c r="B35" s="265" t="s">
        <v>123</v>
      </c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16"/>
      <c r="CQ35" s="29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4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6"/>
    </row>
    <row r="36" spans="1:168" ht="12" customHeight="1">
      <c r="A36" s="17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  <c r="BN36" s="230"/>
      <c r="BO36" s="230"/>
      <c r="BP36" s="230"/>
      <c r="BQ36" s="230"/>
      <c r="BR36" s="230"/>
      <c r="BS36" s="230"/>
      <c r="BT36" s="230"/>
      <c r="BU36" s="230"/>
      <c r="BV36" s="230"/>
      <c r="BW36" s="230"/>
      <c r="BX36" s="230"/>
      <c r="BY36" s="230"/>
      <c r="BZ36" s="230"/>
      <c r="CA36" s="230"/>
      <c r="CB36" s="230"/>
      <c r="CC36" s="230"/>
      <c r="CD36" s="230"/>
      <c r="CE36" s="230"/>
      <c r="CF36" s="230"/>
      <c r="CG36" s="230"/>
      <c r="CH36" s="230"/>
      <c r="CI36" s="230"/>
      <c r="CJ36" s="230"/>
      <c r="CK36" s="230"/>
      <c r="CL36" s="230"/>
      <c r="CM36" s="230"/>
      <c r="CN36" s="230"/>
      <c r="CO36" s="230"/>
      <c r="CP36" s="16"/>
      <c r="CQ36" s="29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4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6"/>
    </row>
    <row r="37" spans="1:168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4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6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7"/>
      <c r="EC38" s="228"/>
      <c r="ED38" s="228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9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1"/>
      <c r="EC39" s="222"/>
      <c r="ED39" s="222"/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3"/>
    </row>
    <row r="40" spans="1:168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4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6"/>
    </row>
    <row r="41" spans="1:168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4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6"/>
    </row>
    <row r="42" spans="1:168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4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6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7"/>
      <c r="EC43" s="228"/>
      <c r="ED43" s="228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9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1230100</v>
      </c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5"/>
      <c r="BJ50" s="175">
        <f>BJ60+BJ74+BJ84</f>
        <v>1197100</v>
      </c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5"/>
      <c r="BY50" s="175">
        <f>BY60+BY74+BY84</f>
        <v>1194268.3</v>
      </c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5"/>
      <c r="CN50" s="175">
        <f>CN60+CN74+CN84</f>
        <v>1096870.6000000001</v>
      </c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5"/>
      <c r="DC50" s="175">
        <f>DC60+DC74+DC84</f>
        <v>110881.2</v>
      </c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5"/>
      <c r="DR50" s="175">
        <f>DR60+DR74+DR84</f>
        <v>110881.2</v>
      </c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5"/>
      <c r="EG50" s="175">
        <f>EG60+EG74+EG84</f>
        <v>110881.2</v>
      </c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5"/>
      <c r="EV50" s="175">
        <f>EV60+EV74+EV84</f>
        <v>110881.2</v>
      </c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184"/>
      <c r="FI50" s="184"/>
      <c r="FJ50" s="185"/>
    </row>
    <row r="51" spans="3:166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1197100</v>
      </c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9"/>
      <c r="BJ51" s="57">
        <f>BJ62+BJ75+BJ85</f>
        <v>1197100</v>
      </c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9"/>
      <c r="BY51" s="57">
        <f>BY62+BY75+BY85</f>
        <v>1188375.6000000001</v>
      </c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9"/>
      <c r="CN51" s="57">
        <f>CN62+CN75+CN85</f>
        <v>1096870.6000000001</v>
      </c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9"/>
      <c r="DC51" s="57">
        <f>DC62+DC75+DC85</f>
        <v>104988.5</v>
      </c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9"/>
      <c r="DR51" s="57">
        <f>DR62+DR75+DR85</f>
        <v>104988.5</v>
      </c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9"/>
      <c r="EG51" s="57">
        <f>EG62+EG75+EG85</f>
        <v>104988.5</v>
      </c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9"/>
      <c r="EV51" s="57">
        <f>EV62+EV75+EV85</f>
        <v>104988.5</v>
      </c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9"/>
    </row>
    <row r="52" spans="3:166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60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2"/>
      <c r="BJ52" s="60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2"/>
      <c r="BY52" s="60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2"/>
      <c r="CN52" s="60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2"/>
      <c r="DC52" s="60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60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2"/>
      <c r="EG52" s="60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2"/>
      <c r="EV52" s="60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2"/>
    </row>
    <row r="53" spans="3:166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9"/>
      <c r="BJ53" s="57">
        <f>BJ64+BJ77+BJ87</f>
        <v>0</v>
      </c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9"/>
      <c r="BY53" s="57">
        <f>BY64+BY77+BY87</f>
        <v>0</v>
      </c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9"/>
      <c r="CN53" s="57">
        <f>CN64+CN77+CN87</f>
        <v>0</v>
      </c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9"/>
      <c r="DC53" s="57">
        <f>DC64+DC77+DC87</f>
        <v>0</v>
      </c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9"/>
      <c r="DR53" s="57">
        <f>DR64+DR77+DR87</f>
        <v>0</v>
      </c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9"/>
      <c r="EG53" s="57">
        <f>EG64+EG77+EG87</f>
        <v>0</v>
      </c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9"/>
      <c r="EV53" s="57">
        <f>EV64+EV77+EV87</f>
        <v>0</v>
      </c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9"/>
    </row>
    <row r="54" spans="3:166" s="40" customFormat="1">
      <c r="C54" s="201"/>
      <c r="D54" s="202"/>
      <c r="E54" s="202"/>
      <c r="F54" s="202"/>
      <c r="G54" s="202"/>
      <c r="H54" s="203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39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240"/>
      <c r="BG54" s="240"/>
      <c r="BH54" s="240"/>
      <c r="BI54" s="241"/>
      <c r="BJ54" s="239"/>
      <c r="BK54" s="240"/>
      <c r="BL54" s="240"/>
      <c r="BM54" s="240"/>
      <c r="BN54" s="240"/>
      <c r="BO54" s="240"/>
      <c r="BP54" s="240"/>
      <c r="BQ54" s="240"/>
      <c r="BR54" s="240"/>
      <c r="BS54" s="240"/>
      <c r="BT54" s="240"/>
      <c r="BU54" s="240"/>
      <c r="BV54" s="240"/>
      <c r="BW54" s="240"/>
      <c r="BX54" s="241"/>
      <c r="BY54" s="239"/>
      <c r="BZ54" s="240"/>
      <c r="CA54" s="240"/>
      <c r="CB54" s="240"/>
      <c r="CC54" s="240"/>
      <c r="CD54" s="240"/>
      <c r="CE54" s="240"/>
      <c r="CF54" s="240"/>
      <c r="CG54" s="240"/>
      <c r="CH54" s="240"/>
      <c r="CI54" s="240"/>
      <c r="CJ54" s="240"/>
      <c r="CK54" s="240"/>
      <c r="CL54" s="240"/>
      <c r="CM54" s="241"/>
      <c r="CN54" s="239"/>
      <c r="CO54" s="240"/>
      <c r="CP54" s="240"/>
      <c r="CQ54" s="240"/>
      <c r="CR54" s="240"/>
      <c r="CS54" s="240"/>
      <c r="CT54" s="240"/>
      <c r="CU54" s="240"/>
      <c r="CV54" s="240"/>
      <c r="CW54" s="240"/>
      <c r="CX54" s="240"/>
      <c r="CY54" s="240"/>
      <c r="CZ54" s="240"/>
      <c r="DA54" s="240"/>
      <c r="DB54" s="241"/>
      <c r="DC54" s="239"/>
      <c r="DD54" s="240"/>
      <c r="DE54" s="240"/>
      <c r="DF54" s="240"/>
      <c r="DG54" s="240"/>
      <c r="DH54" s="240"/>
      <c r="DI54" s="240"/>
      <c r="DJ54" s="240"/>
      <c r="DK54" s="240"/>
      <c r="DL54" s="240"/>
      <c r="DM54" s="240"/>
      <c r="DN54" s="240"/>
      <c r="DO54" s="240"/>
      <c r="DP54" s="240"/>
      <c r="DQ54" s="241"/>
      <c r="DR54" s="239"/>
      <c r="DS54" s="240"/>
      <c r="DT54" s="240"/>
      <c r="DU54" s="240"/>
      <c r="DV54" s="240"/>
      <c r="DW54" s="240"/>
      <c r="DX54" s="240"/>
      <c r="DY54" s="240"/>
      <c r="DZ54" s="240"/>
      <c r="EA54" s="240"/>
      <c r="EB54" s="240"/>
      <c r="EC54" s="240"/>
      <c r="ED54" s="240"/>
      <c r="EE54" s="240"/>
      <c r="EF54" s="241"/>
      <c r="EG54" s="239"/>
      <c r="EH54" s="240"/>
      <c r="EI54" s="240"/>
      <c r="EJ54" s="240"/>
      <c r="EK54" s="240"/>
      <c r="EL54" s="240"/>
      <c r="EM54" s="240"/>
      <c r="EN54" s="240"/>
      <c r="EO54" s="240"/>
      <c r="EP54" s="240"/>
      <c r="EQ54" s="240"/>
      <c r="ER54" s="240"/>
      <c r="ES54" s="240"/>
      <c r="ET54" s="240"/>
      <c r="EU54" s="241"/>
      <c r="EV54" s="239"/>
      <c r="EW54" s="240"/>
      <c r="EX54" s="240"/>
      <c r="EY54" s="240"/>
      <c r="EZ54" s="240"/>
      <c r="FA54" s="240"/>
      <c r="FB54" s="240"/>
      <c r="FC54" s="240"/>
      <c r="FD54" s="240"/>
      <c r="FE54" s="240"/>
      <c r="FF54" s="240"/>
      <c r="FG54" s="240"/>
      <c r="FH54" s="240"/>
      <c r="FI54" s="240"/>
      <c r="FJ54" s="241"/>
    </row>
    <row r="55" spans="3:166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57">
        <f>AU69+AU79+AU89</f>
        <v>33000</v>
      </c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9"/>
      <c r="BJ55" s="57">
        <f>BJ69+BJ79+BJ89</f>
        <v>0</v>
      </c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9"/>
      <c r="BY55" s="57">
        <f>BY69+BY79+BY89</f>
        <v>5892.7</v>
      </c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9"/>
      <c r="CN55" s="57">
        <f>CN69+CN79+CN89</f>
        <v>0</v>
      </c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9"/>
      <c r="DC55" s="57">
        <f>DC69+DC79+DC89</f>
        <v>5892.7</v>
      </c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9"/>
      <c r="DR55" s="57">
        <f>DR69+DR79+DR89</f>
        <v>5892.7</v>
      </c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9"/>
      <c r="EG55" s="57">
        <f>EG69+EG79+EG89</f>
        <v>5892.7</v>
      </c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9"/>
      <c r="EV55" s="57">
        <f>EV69+EV79+EV89</f>
        <v>5892.7</v>
      </c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9"/>
    </row>
    <row r="56" spans="3:166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7" t="s">
        <v>47</v>
      </c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9"/>
      <c r="BJ56" s="57" t="s">
        <v>47</v>
      </c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9"/>
      <c r="BY56" s="57">
        <f>BY70+BY80+BY90</f>
        <v>5892.7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f>CN70+CN80+CN90</f>
        <v>0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>DC70+DC80+DC90</f>
        <v>5892.7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>DR70+DR80+DR90</f>
        <v>5892.7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f>EG70+EG80+EG90</f>
        <v>5892.7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f>EV70+EV80+EV90</f>
        <v>5892.7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201" t="s">
        <v>51</v>
      </c>
      <c r="D57" s="202"/>
      <c r="E57" s="202"/>
      <c r="F57" s="202"/>
      <c r="G57" s="202"/>
      <c r="H57" s="203"/>
      <c r="I57" s="45"/>
      <c r="J57" s="204" t="s">
        <v>55</v>
      </c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5"/>
      <c r="AU57" s="239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  <c r="BI57" s="241"/>
      <c r="BJ57" s="239"/>
      <c r="BK57" s="240"/>
      <c r="BL57" s="240"/>
      <c r="BM57" s="240"/>
      <c r="BN57" s="240"/>
      <c r="BO57" s="240"/>
      <c r="BP57" s="240"/>
      <c r="BQ57" s="240"/>
      <c r="BR57" s="240"/>
      <c r="BS57" s="240"/>
      <c r="BT57" s="240"/>
      <c r="BU57" s="240"/>
      <c r="BV57" s="240"/>
      <c r="BW57" s="240"/>
      <c r="BX57" s="241"/>
      <c r="BY57" s="239"/>
      <c r="BZ57" s="240"/>
      <c r="CA57" s="240"/>
      <c r="CB57" s="240"/>
      <c r="CC57" s="240"/>
      <c r="CD57" s="240"/>
      <c r="CE57" s="240"/>
      <c r="CF57" s="240"/>
      <c r="CG57" s="240"/>
      <c r="CH57" s="240"/>
      <c r="CI57" s="240"/>
      <c r="CJ57" s="240"/>
      <c r="CK57" s="240"/>
      <c r="CL57" s="240"/>
      <c r="CM57" s="241"/>
      <c r="CN57" s="239"/>
      <c r="CO57" s="240"/>
      <c r="CP57" s="240"/>
      <c r="CQ57" s="240"/>
      <c r="CR57" s="240"/>
      <c r="CS57" s="240"/>
      <c r="CT57" s="240"/>
      <c r="CU57" s="240"/>
      <c r="CV57" s="240"/>
      <c r="CW57" s="240"/>
      <c r="CX57" s="240"/>
      <c r="CY57" s="240"/>
      <c r="CZ57" s="240"/>
      <c r="DA57" s="240"/>
      <c r="DB57" s="241"/>
      <c r="DC57" s="239"/>
      <c r="DD57" s="240"/>
      <c r="DE57" s="240"/>
      <c r="DF57" s="240"/>
      <c r="DG57" s="240"/>
      <c r="DH57" s="240"/>
      <c r="DI57" s="240"/>
      <c r="DJ57" s="240"/>
      <c r="DK57" s="240"/>
      <c r="DL57" s="240"/>
      <c r="DM57" s="240"/>
      <c r="DN57" s="240"/>
      <c r="DO57" s="240"/>
      <c r="DP57" s="240"/>
      <c r="DQ57" s="241"/>
      <c r="DR57" s="239"/>
      <c r="DS57" s="240"/>
      <c r="DT57" s="240"/>
      <c r="DU57" s="240"/>
      <c r="DV57" s="240"/>
      <c r="DW57" s="240"/>
      <c r="DX57" s="240"/>
      <c r="DY57" s="240"/>
      <c r="DZ57" s="240"/>
      <c r="EA57" s="240"/>
      <c r="EB57" s="240"/>
      <c r="EC57" s="240"/>
      <c r="ED57" s="240"/>
      <c r="EE57" s="240"/>
      <c r="EF57" s="241"/>
      <c r="EG57" s="239"/>
      <c r="EH57" s="240"/>
      <c r="EI57" s="240"/>
      <c r="EJ57" s="240"/>
      <c r="EK57" s="240"/>
      <c r="EL57" s="240"/>
      <c r="EM57" s="240"/>
      <c r="EN57" s="240"/>
      <c r="EO57" s="240"/>
      <c r="EP57" s="240"/>
      <c r="EQ57" s="240"/>
      <c r="ER57" s="240"/>
      <c r="ES57" s="240"/>
      <c r="ET57" s="240"/>
      <c r="EU57" s="241"/>
      <c r="EV57" s="239"/>
      <c r="EW57" s="240"/>
      <c r="EX57" s="240"/>
      <c r="EY57" s="240"/>
      <c r="EZ57" s="240"/>
      <c r="FA57" s="240"/>
      <c r="FB57" s="240"/>
      <c r="FC57" s="240"/>
      <c r="FD57" s="240"/>
      <c r="FE57" s="240"/>
      <c r="FF57" s="240"/>
      <c r="FG57" s="240"/>
      <c r="FH57" s="240"/>
      <c r="FI57" s="240"/>
      <c r="FJ57" s="241"/>
    </row>
    <row r="58" spans="3:166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57" t="s">
        <v>47</v>
      </c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9"/>
      <c r="BJ58" s="57" t="s">
        <v>47</v>
      </c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9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48" t="s">
        <v>47</v>
      </c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50"/>
      <c r="BJ59" s="48" t="s">
        <v>47</v>
      </c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50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60" t="s">
        <v>57</v>
      </c>
      <c r="D60" s="161"/>
      <c r="E60" s="161"/>
      <c r="F60" s="161"/>
      <c r="G60" s="161"/>
      <c r="H60" s="162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1230100</v>
      </c>
      <c r="AV60" s="196"/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7"/>
      <c r="BJ60" s="188">
        <f>BJ62+BJ64+BJ69</f>
        <v>1197100</v>
      </c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7"/>
      <c r="BY60" s="188">
        <f>BY62+BY64+BY69</f>
        <v>1194268.3</v>
      </c>
      <c r="BZ60" s="196"/>
      <c r="CA60" s="196"/>
      <c r="CB60" s="196"/>
      <c r="CC60" s="196"/>
      <c r="CD60" s="196"/>
      <c r="CE60" s="196"/>
      <c r="CF60" s="196"/>
      <c r="CG60" s="196"/>
      <c r="CH60" s="196"/>
      <c r="CI60" s="196"/>
      <c r="CJ60" s="196"/>
      <c r="CK60" s="196"/>
      <c r="CL60" s="196"/>
      <c r="CM60" s="197"/>
      <c r="CN60" s="188">
        <f>CN62+CN64+CN69</f>
        <v>1096870.6000000001</v>
      </c>
      <c r="CO60" s="196"/>
      <c r="CP60" s="196"/>
      <c r="CQ60" s="196"/>
      <c r="CR60" s="196"/>
      <c r="CS60" s="196"/>
      <c r="CT60" s="196"/>
      <c r="CU60" s="196"/>
      <c r="CV60" s="196"/>
      <c r="CW60" s="196"/>
      <c r="CX60" s="196"/>
      <c r="CY60" s="196"/>
      <c r="CZ60" s="196"/>
      <c r="DA60" s="196"/>
      <c r="DB60" s="197"/>
      <c r="DC60" s="188">
        <f>DC62+DC64+DC69</f>
        <v>110881.2</v>
      </c>
      <c r="DD60" s="196"/>
      <c r="DE60" s="196"/>
      <c r="DF60" s="196"/>
      <c r="DG60" s="196"/>
      <c r="DH60" s="196"/>
      <c r="DI60" s="196"/>
      <c r="DJ60" s="196"/>
      <c r="DK60" s="196"/>
      <c r="DL60" s="196"/>
      <c r="DM60" s="196"/>
      <c r="DN60" s="196"/>
      <c r="DO60" s="196"/>
      <c r="DP60" s="196"/>
      <c r="DQ60" s="197"/>
      <c r="DR60" s="188">
        <f>DR62+DR64+DR69</f>
        <v>110881.2</v>
      </c>
      <c r="DS60" s="196"/>
      <c r="DT60" s="196"/>
      <c r="DU60" s="196"/>
      <c r="DV60" s="196"/>
      <c r="DW60" s="196"/>
      <c r="DX60" s="196"/>
      <c r="DY60" s="196"/>
      <c r="DZ60" s="196"/>
      <c r="EA60" s="196"/>
      <c r="EB60" s="196"/>
      <c r="EC60" s="196"/>
      <c r="ED60" s="196"/>
      <c r="EE60" s="196"/>
      <c r="EF60" s="197"/>
      <c r="EG60" s="188">
        <f>EG62+EG64+EG69</f>
        <v>110881.2</v>
      </c>
      <c r="EH60" s="196"/>
      <c r="EI60" s="196"/>
      <c r="EJ60" s="196"/>
      <c r="EK60" s="196"/>
      <c r="EL60" s="196"/>
      <c r="EM60" s="196"/>
      <c r="EN60" s="196"/>
      <c r="EO60" s="196"/>
      <c r="EP60" s="196"/>
      <c r="EQ60" s="196"/>
      <c r="ER60" s="196"/>
      <c r="ES60" s="196"/>
      <c r="ET60" s="196"/>
      <c r="EU60" s="197"/>
      <c r="EV60" s="188">
        <f>EV62+EV64+EV69</f>
        <v>110881.2</v>
      </c>
      <c r="EW60" s="196"/>
      <c r="EX60" s="196"/>
      <c r="EY60" s="196"/>
      <c r="EZ60" s="196"/>
      <c r="FA60" s="196"/>
      <c r="FB60" s="196"/>
      <c r="FC60" s="196"/>
      <c r="FD60" s="196"/>
      <c r="FE60" s="196"/>
      <c r="FF60" s="196"/>
      <c r="FG60" s="196"/>
      <c r="FH60" s="196"/>
      <c r="FI60" s="196"/>
      <c r="FJ60" s="197"/>
    </row>
    <row r="61" spans="3:166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8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200"/>
      <c r="BJ61" s="198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200"/>
      <c r="BY61" s="198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200"/>
      <c r="CN61" s="198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200"/>
      <c r="DC61" s="198"/>
      <c r="DD61" s="199"/>
      <c r="DE61" s="199"/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200"/>
      <c r="DR61" s="198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200"/>
      <c r="EG61" s="198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200"/>
      <c r="EV61" s="198"/>
      <c r="EW61" s="199"/>
      <c r="EX61" s="199"/>
      <c r="EY61" s="199"/>
      <c r="EZ61" s="199"/>
      <c r="FA61" s="199"/>
      <c r="FB61" s="199"/>
      <c r="FC61" s="199"/>
      <c r="FD61" s="199"/>
      <c r="FE61" s="199"/>
      <c r="FF61" s="199"/>
      <c r="FG61" s="199"/>
      <c r="FH61" s="199"/>
      <c r="FI61" s="199"/>
      <c r="FJ61" s="200"/>
    </row>
    <row r="62" spans="3:166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v>1197100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1197100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1188375.6000000001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1096870.6000000001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57">
        <v>104988.5</v>
      </c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9"/>
      <c r="DR62" s="57">
        <v>104988.5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104988.5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104988.5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60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2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259" t="s">
        <v>36</v>
      </c>
      <c r="AV66" s="260"/>
      <c r="AW66" s="260"/>
      <c r="AX66" s="260"/>
      <c r="AY66" s="260"/>
      <c r="AZ66" s="260"/>
      <c r="BA66" s="260"/>
      <c r="BB66" s="260"/>
      <c r="BC66" s="260"/>
      <c r="BD66" s="260"/>
      <c r="BE66" s="260"/>
      <c r="BF66" s="260"/>
      <c r="BG66" s="260"/>
      <c r="BH66" s="260"/>
      <c r="BI66" s="261"/>
      <c r="BJ66" s="259" t="s">
        <v>94</v>
      </c>
      <c r="BK66" s="260"/>
      <c r="BL66" s="260"/>
      <c r="BM66" s="260"/>
      <c r="BN66" s="260"/>
      <c r="BO66" s="260"/>
      <c r="BP66" s="260"/>
      <c r="BQ66" s="260"/>
      <c r="BR66" s="260"/>
      <c r="BS66" s="260"/>
      <c r="BT66" s="260"/>
      <c r="BU66" s="260"/>
      <c r="BV66" s="260"/>
      <c r="BW66" s="260"/>
      <c r="BX66" s="261"/>
      <c r="BY66" s="256" t="s">
        <v>105</v>
      </c>
      <c r="BZ66" s="257"/>
      <c r="CA66" s="257"/>
      <c r="CB66" s="257"/>
      <c r="CC66" s="257"/>
      <c r="CD66" s="257"/>
      <c r="CE66" s="257"/>
      <c r="CF66" s="257"/>
      <c r="CG66" s="257"/>
      <c r="CH66" s="257"/>
      <c r="CI66" s="257"/>
      <c r="CJ66" s="257"/>
      <c r="CK66" s="257"/>
      <c r="CL66" s="257"/>
      <c r="CM66" s="257"/>
      <c r="CN66" s="257"/>
      <c r="CO66" s="257"/>
      <c r="CP66" s="257"/>
      <c r="CQ66" s="257"/>
      <c r="CR66" s="257"/>
      <c r="CS66" s="257"/>
      <c r="CT66" s="257"/>
      <c r="CU66" s="257"/>
      <c r="CV66" s="257"/>
      <c r="CW66" s="257"/>
      <c r="CX66" s="257"/>
      <c r="CY66" s="257"/>
      <c r="CZ66" s="257"/>
      <c r="DA66" s="257"/>
      <c r="DB66" s="258"/>
      <c r="DC66" s="256" t="s">
        <v>104</v>
      </c>
      <c r="DD66" s="257"/>
      <c r="DE66" s="257"/>
      <c r="DF66" s="257"/>
      <c r="DG66" s="257"/>
      <c r="DH66" s="257"/>
      <c r="DI66" s="257"/>
      <c r="DJ66" s="257"/>
      <c r="DK66" s="257"/>
      <c r="DL66" s="257"/>
      <c r="DM66" s="257"/>
      <c r="DN66" s="257"/>
      <c r="DO66" s="257"/>
      <c r="DP66" s="257"/>
      <c r="DQ66" s="257"/>
      <c r="DR66" s="257"/>
      <c r="DS66" s="257"/>
      <c r="DT66" s="257"/>
      <c r="DU66" s="257"/>
      <c r="DV66" s="257"/>
      <c r="DW66" s="257"/>
      <c r="DX66" s="257"/>
      <c r="DY66" s="257"/>
      <c r="DZ66" s="257"/>
      <c r="EA66" s="257"/>
      <c r="EB66" s="257"/>
      <c r="EC66" s="257"/>
      <c r="ED66" s="257"/>
      <c r="EE66" s="257"/>
      <c r="EF66" s="258"/>
      <c r="EG66" s="256" t="s">
        <v>95</v>
      </c>
      <c r="EH66" s="257"/>
      <c r="EI66" s="257"/>
      <c r="EJ66" s="257"/>
      <c r="EK66" s="257"/>
      <c r="EL66" s="257"/>
      <c r="EM66" s="257"/>
      <c r="EN66" s="257"/>
      <c r="EO66" s="257"/>
      <c r="EP66" s="257"/>
      <c r="EQ66" s="257"/>
      <c r="ER66" s="257"/>
      <c r="ES66" s="257"/>
      <c r="ET66" s="257"/>
      <c r="EU66" s="257"/>
      <c r="EV66" s="257"/>
      <c r="EW66" s="257"/>
      <c r="EX66" s="257"/>
      <c r="EY66" s="257"/>
      <c r="EZ66" s="257"/>
      <c r="FA66" s="257"/>
      <c r="FB66" s="257"/>
      <c r="FC66" s="257"/>
      <c r="FD66" s="257"/>
      <c r="FE66" s="257"/>
      <c r="FF66" s="257"/>
      <c r="FG66" s="257"/>
      <c r="FH66" s="257"/>
      <c r="FI66" s="257"/>
      <c r="FJ66" s="258"/>
    </row>
    <row r="67" spans="3:166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262"/>
      <c r="AV67" s="263"/>
      <c r="AW67" s="263"/>
      <c r="AX67" s="263"/>
      <c r="AY67" s="263"/>
      <c r="AZ67" s="263"/>
      <c r="BA67" s="263"/>
      <c r="BB67" s="263"/>
      <c r="BC67" s="263"/>
      <c r="BD67" s="263"/>
      <c r="BE67" s="263"/>
      <c r="BF67" s="263"/>
      <c r="BG67" s="263"/>
      <c r="BH67" s="263"/>
      <c r="BI67" s="264"/>
      <c r="BJ67" s="262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4"/>
      <c r="BY67" s="256" t="s">
        <v>37</v>
      </c>
      <c r="BZ67" s="257"/>
      <c r="CA67" s="257"/>
      <c r="CB67" s="257"/>
      <c r="CC67" s="257"/>
      <c r="CD67" s="257"/>
      <c r="CE67" s="257"/>
      <c r="CF67" s="257"/>
      <c r="CG67" s="257"/>
      <c r="CH67" s="257"/>
      <c r="CI67" s="257"/>
      <c r="CJ67" s="257"/>
      <c r="CK67" s="257"/>
      <c r="CL67" s="257"/>
      <c r="CM67" s="258"/>
      <c r="CN67" s="256" t="s">
        <v>38</v>
      </c>
      <c r="CO67" s="257"/>
      <c r="CP67" s="257"/>
      <c r="CQ67" s="257"/>
      <c r="CR67" s="257"/>
      <c r="CS67" s="257"/>
      <c r="CT67" s="257"/>
      <c r="CU67" s="257"/>
      <c r="CV67" s="257"/>
      <c r="CW67" s="257"/>
      <c r="CX67" s="257"/>
      <c r="CY67" s="257"/>
      <c r="CZ67" s="257"/>
      <c r="DA67" s="257"/>
      <c r="DB67" s="258"/>
      <c r="DC67" s="256" t="s">
        <v>39</v>
      </c>
      <c r="DD67" s="257"/>
      <c r="DE67" s="257"/>
      <c r="DF67" s="257"/>
      <c r="DG67" s="257"/>
      <c r="DH67" s="257"/>
      <c r="DI67" s="257"/>
      <c r="DJ67" s="257"/>
      <c r="DK67" s="257"/>
      <c r="DL67" s="257"/>
      <c r="DM67" s="257"/>
      <c r="DN67" s="257"/>
      <c r="DO67" s="257"/>
      <c r="DP67" s="257"/>
      <c r="DQ67" s="258"/>
      <c r="DR67" s="256" t="s">
        <v>40</v>
      </c>
      <c r="DS67" s="257"/>
      <c r="DT67" s="257"/>
      <c r="DU67" s="257"/>
      <c r="DV67" s="257"/>
      <c r="DW67" s="257"/>
      <c r="DX67" s="257"/>
      <c r="DY67" s="257"/>
      <c r="DZ67" s="257"/>
      <c r="EA67" s="257"/>
      <c r="EB67" s="257"/>
      <c r="EC67" s="257"/>
      <c r="ED67" s="257"/>
      <c r="EE67" s="257"/>
      <c r="EF67" s="258"/>
      <c r="EG67" s="256" t="s">
        <v>39</v>
      </c>
      <c r="EH67" s="257"/>
      <c r="EI67" s="257"/>
      <c r="EJ67" s="257"/>
      <c r="EK67" s="257"/>
      <c r="EL67" s="257"/>
      <c r="EM67" s="257"/>
      <c r="EN67" s="257"/>
      <c r="EO67" s="257"/>
      <c r="EP67" s="257"/>
      <c r="EQ67" s="257"/>
      <c r="ER67" s="257"/>
      <c r="ES67" s="257"/>
      <c r="ET67" s="257"/>
      <c r="EU67" s="258"/>
      <c r="EV67" s="256" t="s">
        <v>63</v>
      </c>
      <c r="EW67" s="257"/>
      <c r="EX67" s="257"/>
      <c r="EY67" s="257"/>
      <c r="EZ67" s="257"/>
      <c r="FA67" s="257"/>
      <c r="FB67" s="257"/>
      <c r="FC67" s="257"/>
      <c r="FD67" s="257"/>
      <c r="FE67" s="257"/>
      <c r="FF67" s="257"/>
      <c r="FG67" s="257"/>
      <c r="FH67" s="257"/>
      <c r="FI67" s="257"/>
      <c r="FJ67" s="258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250">
        <v>3</v>
      </c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2"/>
      <c r="BJ68" s="250">
        <v>4</v>
      </c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2"/>
      <c r="BY68" s="250">
        <v>5</v>
      </c>
      <c r="BZ68" s="251"/>
      <c r="CA68" s="251"/>
      <c r="CB68" s="251"/>
      <c r="CC68" s="251"/>
      <c r="CD68" s="251"/>
      <c r="CE68" s="251"/>
      <c r="CF68" s="251"/>
      <c r="CG68" s="251"/>
      <c r="CH68" s="251"/>
      <c r="CI68" s="251"/>
      <c r="CJ68" s="251"/>
      <c r="CK68" s="251"/>
      <c r="CL68" s="251"/>
      <c r="CM68" s="252"/>
      <c r="CN68" s="250">
        <v>6</v>
      </c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2"/>
      <c r="DC68" s="250">
        <v>7</v>
      </c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2"/>
      <c r="DR68" s="250">
        <v>8</v>
      </c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2"/>
      <c r="EG68" s="250">
        <v>9</v>
      </c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2"/>
      <c r="EV68" s="250">
        <v>10</v>
      </c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2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v>33000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253">
        <v>0</v>
      </c>
      <c r="BK69" s="254"/>
      <c r="BL69" s="254"/>
      <c r="BM69" s="254"/>
      <c r="BN69" s="254"/>
      <c r="BO69" s="254"/>
      <c r="BP69" s="254"/>
      <c r="BQ69" s="254"/>
      <c r="BR69" s="254"/>
      <c r="BS69" s="254"/>
      <c r="BT69" s="254"/>
      <c r="BU69" s="254"/>
      <c r="BV69" s="254"/>
      <c r="BW69" s="254"/>
      <c r="BX69" s="255"/>
      <c r="BY69" s="48">
        <f>SUM(BY70:CM73)</f>
        <v>5892.7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SUM(CN70:DB73)</f>
        <v>0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SUM(DC70:DQ73)</f>
        <v>5892.7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SUM(DR70:EF73)</f>
        <v>5892.7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SUM(EG70:EU73)</f>
        <v>5892.7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SUM(EV70:FJ73)</f>
        <v>5892.7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7" t="s">
        <v>47</v>
      </c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9"/>
      <c r="BJ70" s="57" t="s">
        <v>47</v>
      </c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9"/>
      <c r="BY70" s="57">
        <v>5892.7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0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5892.7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5892.7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5892.7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5892.7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60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2"/>
      <c r="BJ71" s="60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2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7" t="s">
        <v>47</v>
      </c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9"/>
      <c r="BJ72" s="57" t="s">
        <v>47</v>
      </c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9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48" t="s">
        <v>47</v>
      </c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50"/>
      <c r="BJ73" s="48" t="s">
        <v>47</v>
      </c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50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5">
        <f>SUM(BJ75:BX79)</f>
        <v>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5">
        <f>SUM(BY75:CM79)</f>
        <v>0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5">
        <f>SUM(CN75:DB79)</f>
        <v>0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5">
        <f>SUM(DC75:DQ79)</f>
        <v>0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5">
        <f>SUM(DR75:EF79)</f>
        <v>0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5">
        <f>SUM(EG75:EU79)</f>
        <v>0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5">
        <f>SUM(EV75:FJ79)</f>
        <v>0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v>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v>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SUM(BY80:CM83)</f>
        <v>0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SUM(CN80:DB83)</f>
        <v>0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SUM(DC80:DQ83)</f>
        <v>0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SUM(DR80:EF83)</f>
        <v>0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SUM(EG80:EU83)</f>
        <v>0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SUM(EV80:FJ83)</f>
        <v>0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7" t="s">
        <v>47</v>
      </c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9"/>
      <c r="BJ80" s="57" t="s">
        <v>47</v>
      </c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9"/>
      <c r="BY80" s="57">
        <v>0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0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0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0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0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0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60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2"/>
      <c r="BJ81" s="60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2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7" t="s">
        <v>47</v>
      </c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9"/>
      <c r="BJ82" s="57" t="s">
        <v>47</v>
      </c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9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48" t="s">
        <v>47</v>
      </c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50"/>
      <c r="BJ83" s="48" t="s">
        <v>47</v>
      </c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50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SUM(AU85:BI89)</f>
        <v>0</v>
      </c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5"/>
      <c r="BJ84" s="175">
        <f>SUM(BJ85:BX89)</f>
        <v>0</v>
      </c>
      <c r="BK84" s="184"/>
      <c r="BL84" s="184"/>
      <c r="BM84" s="184"/>
      <c r="BN84" s="184"/>
      <c r="BO84" s="184"/>
      <c r="BP84" s="184"/>
      <c r="BQ84" s="184"/>
      <c r="BR84" s="184"/>
      <c r="BS84" s="184"/>
      <c r="BT84" s="184"/>
      <c r="BU84" s="184"/>
      <c r="BV84" s="184"/>
      <c r="BW84" s="184"/>
      <c r="BX84" s="185"/>
      <c r="BY84" s="175">
        <f>SUM(BY85:CM89)</f>
        <v>0</v>
      </c>
      <c r="BZ84" s="184"/>
      <c r="CA84" s="184"/>
      <c r="CB84" s="184"/>
      <c r="CC84" s="184"/>
      <c r="CD84" s="184"/>
      <c r="CE84" s="184"/>
      <c r="CF84" s="184"/>
      <c r="CG84" s="184"/>
      <c r="CH84" s="184"/>
      <c r="CI84" s="184"/>
      <c r="CJ84" s="184"/>
      <c r="CK84" s="184"/>
      <c r="CL84" s="184"/>
      <c r="CM84" s="185"/>
      <c r="CN84" s="175">
        <f>SUM(CN85:DB89)</f>
        <v>0</v>
      </c>
      <c r="CO84" s="184"/>
      <c r="CP84" s="184"/>
      <c r="CQ84" s="184"/>
      <c r="CR84" s="184"/>
      <c r="CS84" s="184"/>
      <c r="CT84" s="184"/>
      <c r="CU84" s="184"/>
      <c r="CV84" s="184"/>
      <c r="CW84" s="184"/>
      <c r="CX84" s="184"/>
      <c r="CY84" s="184"/>
      <c r="CZ84" s="184"/>
      <c r="DA84" s="184"/>
      <c r="DB84" s="185"/>
      <c r="DC84" s="175">
        <f>SUM(DC85:DQ89)</f>
        <v>0</v>
      </c>
      <c r="DD84" s="184"/>
      <c r="DE84" s="184"/>
      <c r="DF84" s="184"/>
      <c r="DG84" s="184"/>
      <c r="DH84" s="184"/>
      <c r="DI84" s="184"/>
      <c r="DJ84" s="184"/>
      <c r="DK84" s="184"/>
      <c r="DL84" s="184"/>
      <c r="DM84" s="184"/>
      <c r="DN84" s="184"/>
      <c r="DO84" s="184"/>
      <c r="DP84" s="184"/>
      <c r="DQ84" s="185"/>
      <c r="DR84" s="175">
        <f>SUM(DR85:EF89)</f>
        <v>0</v>
      </c>
      <c r="DS84" s="184"/>
      <c r="DT84" s="184"/>
      <c r="DU84" s="184"/>
      <c r="DV84" s="184"/>
      <c r="DW84" s="184"/>
      <c r="DX84" s="184"/>
      <c r="DY84" s="184"/>
      <c r="DZ84" s="184"/>
      <c r="EA84" s="184"/>
      <c r="EB84" s="184"/>
      <c r="EC84" s="184"/>
      <c r="ED84" s="184"/>
      <c r="EE84" s="184"/>
      <c r="EF84" s="185"/>
      <c r="EG84" s="175">
        <f>SUM(EG85:EU89)</f>
        <v>0</v>
      </c>
      <c r="EH84" s="184"/>
      <c r="EI84" s="184"/>
      <c r="EJ84" s="184"/>
      <c r="EK84" s="184"/>
      <c r="EL84" s="184"/>
      <c r="EM84" s="184"/>
      <c r="EN84" s="184"/>
      <c r="EO84" s="184"/>
      <c r="EP84" s="184"/>
      <c r="EQ84" s="184"/>
      <c r="ER84" s="184"/>
      <c r="ES84" s="184"/>
      <c r="ET84" s="184"/>
      <c r="EU84" s="185"/>
      <c r="EV84" s="175">
        <f>SUM(EV85:FJ89)</f>
        <v>0</v>
      </c>
      <c r="EW84" s="184"/>
      <c r="EX84" s="184"/>
      <c r="EY84" s="184"/>
      <c r="EZ84" s="184"/>
      <c r="FA84" s="184"/>
      <c r="FB84" s="184"/>
      <c r="FC84" s="184"/>
      <c r="FD84" s="184"/>
      <c r="FE84" s="184"/>
      <c r="FF84" s="184"/>
      <c r="FG84" s="184"/>
      <c r="FH84" s="184"/>
      <c r="FI84" s="184"/>
      <c r="FJ84" s="185"/>
    </row>
    <row r="85" spans="3:166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7" t="s">
        <v>47</v>
      </c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9"/>
      <c r="BJ90" s="57" t="s">
        <v>47</v>
      </c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9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60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2"/>
      <c r="BJ91" s="60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2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7" t="s">
        <v>47</v>
      </c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9"/>
      <c r="BJ92" s="57" t="s">
        <v>47</v>
      </c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9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48" t="s">
        <v>47</v>
      </c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50"/>
      <c r="BJ93" s="48" t="s">
        <v>47</v>
      </c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50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2" spans="1:156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38"/>
    </row>
    <row r="103" spans="1:156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37"/>
      <c r="EZ103" s="37"/>
    </row>
    <row r="104" spans="1:156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</row>
    <row r="105" spans="1:156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37"/>
    </row>
    <row r="107" spans="1:156" ht="12.75" customHeight="1">
      <c r="EZ107" s="33" t="s">
        <v>33</v>
      </c>
    </row>
    <row r="108" spans="1:156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106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107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 ht="45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5"/>
      <c r="BT109" s="83" t="s">
        <v>38</v>
      </c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5"/>
      <c r="CH109" s="83" t="s">
        <v>80</v>
      </c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5"/>
      <c r="DB109" s="83" t="s">
        <v>40</v>
      </c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5"/>
      <c r="DT109" s="83" t="s">
        <v>80</v>
      </c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5"/>
      <c r="EJ109" s="83" t="s">
        <v>40</v>
      </c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5"/>
    </row>
    <row r="110" spans="1:156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2"/>
      <c r="BT110" s="80">
        <v>5</v>
      </c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2"/>
      <c r="CH110" s="80">
        <v>6</v>
      </c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2"/>
      <c r="DB110" s="80">
        <v>7</v>
      </c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2"/>
      <c r="DT110" s="80">
        <v>8</v>
      </c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2"/>
      <c r="EJ110" s="80">
        <v>9</v>
      </c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2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9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1"/>
      <c r="AN111" s="66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8"/>
      <c r="BF111" s="66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8"/>
      <c r="BT111" s="66"/>
      <c r="BU111" s="67"/>
      <c r="BV111" s="67"/>
      <c r="BW111" s="67"/>
      <c r="BX111" s="67"/>
      <c r="BY111" s="67"/>
      <c r="BZ111" s="67"/>
      <c r="CA111" s="67"/>
      <c r="CB111" s="67"/>
      <c r="CC111" s="67"/>
      <c r="CD111" s="67"/>
      <c r="CE111" s="67"/>
      <c r="CF111" s="67"/>
      <c r="CG111" s="68"/>
      <c r="CH111" s="66"/>
      <c r="CI111" s="67"/>
      <c r="CJ111" s="67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8"/>
      <c r="DB111" s="66"/>
      <c r="DC111" s="67"/>
      <c r="DD111" s="67"/>
      <c r="DE111" s="67"/>
      <c r="DF111" s="67"/>
      <c r="DG111" s="67"/>
      <c r="DH111" s="67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8"/>
      <c r="DT111" s="66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7"/>
      <c r="EH111" s="67"/>
      <c r="EI111" s="68"/>
      <c r="EJ111" s="66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8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9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1"/>
      <c r="AN112" s="66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8"/>
      <c r="BF112" s="66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8"/>
      <c r="BT112" s="66"/>
      <c r="BU112" s="67"/>
      <c r="BV112" s="67"/>
      <c r="BW112" s="67"/>
      <c r="BX112" s="67"/>
      <c r="BY112" s="67"/>
      <c r="BZ112" s="67"/>
      <c r="CA112" s="67"/>
      <c r="CB112" s="67"/>
      <c r="CC112" s="67"/>
      <c r="CD112" s="67"/>
      <c r="CE112" s="67"/>
      <c r="CF112" s="67"/>
      <c r="CG112" s="68"/>
      <c r="CH112" s="66"/>
      <c r="CI112" s="67"/>
      <c r="CJ112" s="67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8"/>
      <c r="DB112" s="66"/>
      <c r="DC112" s="67"/>
      <c r="DD112" s="67"/>
      <c r="DE112" s="67"/>
      <c r="DF112" s="67"/>
      <c r="DG112" s="67"/>
      <c r="DH112" s="67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8"/>
      <c r="DT112" s="66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7"/>
      <c r="EH112" s="67"/>
      <c r="EI112" s="68"/>
      <c r="EJ112" s="66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8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9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1"/>
      <c r="AN113" s="66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8"/>
      <c r="BF113" s="66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8"/>
      <c r="BT113" s="66"/>
      <c r="BU113" s="67"/>
      <c r="BV113" s="67"/>
      <c r="BW113" s="67"/>
      <c r="BX113" s="67"/>
      <c r="BY113" s="67"/>
      <c r="BZ113" s="67"/>
      <c r="CA113" s="67"/>
      <c r="CB113" s="67"/>
      <c r="CC113" s="67"/>
      <c r="CD113" s="67"/>
      <c r="CE113" s="67"/>
      <c r="CF113" s="67"/>
      <c r="CG113" s="68"/>
      <c r="CH113" s="66"/>
      <c r="CI113" s="67"/>
      <c r="CJ113" s="67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8"/>
      <c r="DB113" s="66"/>
      <c r="DC113" s="67"/>
      <c r="DD113" s="67"/>
      <c r="DE113" s="67"/>
      <c r="DF113" s="67"/>
      <c r="DG113" s="67"/>
      <c r="DH113" s="67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8"/>
      <c r="DT113" s="66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7"/>
      <c r="EH113" s="67"/>
      <c r="EI113" s="68"/>
      <c r="EJ113" s="66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8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9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1"/>
      <c r="AN114" s="66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8"/>
      <c r="BF114" s="66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8"/>
      <c r="BT114" s="66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8"/>
      <c r="CH114" s="66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8"/>
      <c r="DB114" s="66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8"/>
      <c r="DT114" s="66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8"/>
      <c r="EJ114" s="66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8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9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1"/>
      <c r="AN115" s="66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8"/>
      <c r="BF115" s="66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8"/>
      <c r="BT115" s="66"/>
      <c r="BU115" s="67"/>
      <c r="BV115" s="67"/>
      <c r="BW115" s="67"/>
      <c r="BX115" s="67"/>
      <c r="BY115" s="67"/>
      <c r="BZ115" s="67"/>
      <c r="CA115" s="67"/>
      <c r="CB115" s="67"/>
      <c r="CC115" s="67"/>
      <c r="CD115" s="67"/>
      <c r="CE115" s="67"/>
      <c r="CF115" s="67"/>
      <c r="CG115" s="68"/>
      <c r="CH115" s="66"/>
      <c r="CI115" s="67"/>
      <c r="CJ115" s="67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8"/>
      <c r="DB115" s="66"/>
      <c r="DC115" s="67"/>
      <c r="DD115" s="67"/>
      <c r="DE115" s="67"/>
      <c r="DF115" s="67"/>
      <c r="DG115" s="67"/>
      <c r="DH115" s="67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8"/>
      <c r="DT115" s="66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7"/>
      <c r="EH115" s="67"/>
      <c r="EI115" s="68"/>
      <c r="EJ115" s="66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8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9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1"/>
      <c r="AN116" s="66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8"/>
      <c r="BF116" s="66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8"/>
      <c r="BT116" s="66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8"/>
      <c r="CH116" s="66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8"/>
      <c r="DB116" s="66"/>
      <c r="DC116" s="67"/>
      <c r="DD116" s="67"/>
      <c r="DE116" s="67"/>
      <c r="DF116" s="67"/>
      <c r="DG116" s="67"/>
      <c r="DH116" s="67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8"/>
      <c r="DT116" s="66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7"/>
      <c r="EH116" s="67"/>
      <c r="EI116" s="68"/>
      <c r="EJ116" s="66"/>
      <c r="EK116" s="67"/>
      <c r="EL116" s="67"/>
      <c r="EM116" s="67"/>
      <c r="EN116" s="67"/>
      <c r="EO116" s="67"/>
      <c r="EP116" s="67"/>
      <c r="EQ116" s="67"/>
      <c r="ER116" s="67"/>
      <c r="ES116" s="67"/>
      <c r="ET116" s="67"/>
      <c r="EU116" s="67"/>
      <c r="EV116" s="67"/>
      <c r="EW116" s="67"/>
      <c r="EX116" s="67"/>
      <c r="EY116" s="67"/>
      <c r="EZ116" s="68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9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1"/>
      <c r="AN117" s="66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8"/>
      <c r="BF117" s="66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8"/>
      <c r="BT117" s="66"/>
      <c r="BU117" s="67"/>
      <c r="BV117" s="67"/>
      <c r="BW117" s="67"/>
      <c r="BX117" s="67"/>
      <c r="BY117" s="67"/>
      <c r="BZ117" s="67"/>
      <c r="CA117" s="67"/>
      <c r="CB117" s="67"/>
      <c r="CC117" s="67"/>
      <c r="CD117" s="67"/>
      <c r="CE117" s="67"/>
      <c r="CF117" s="67"/>
      <c r="CG117" s="68"/>
      <c r="CH117" s="66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8"/>
      <c r="DB117" s="66"/>
      <c r="DC117" s="67"/>
      <c r="DD117" s="67"/>
      <c r="DE117" s="67"/>
      <c r="DF117" s="67"/>
      <c r="DG117" s="67"/>
      <c r="DH117" s="67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8"/>
      <c r="DT117" s="66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7"/>
      <c r="EH117" s="67"/>
      <c r="EI117" s="68"/>
      <c r="EJ117" s="66"/>
      <c r="EK117" s="67"/>
      <c r="EL117" s="67"/>
      <c r="EM117" s="67"/>
      <c r="EN117" s="67"/>
      <c r="EO117" s="67"/>
      <c r="EP117" s="67"/>
      <c r="EQ117" s="67"/>
      <c r="ER117" s="67"/>
      <c r="ES117" s="67"/>
      <c r="ET117" s="67"/>
      <c r="EU117" s="67"/>
      <c r="EV117" s="67"/>
      <c r="EW117" s="67"/>
      <c r="EX117" s="67"/>
      <c r="EY117" s="67"/>
      <c r="EZ117" s="68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9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1"/>
      <c r="AN118" s="66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8"/>
      <c r="BF118" s="66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8"/>
      <c r="BT118" s="66"/>
      <c r="BU118" s="67"/>
      <c r="BV118" s="67"/>
      <c r="BW118" s="67"/>
      <c r="BX118" s="67"/>
      <c r="BY118" s="67"/>
      <c r="BZ118" s="67"/>
      <c r="CA118" s="67"/>
      <c r="CB118" s="67"/>
      <c r="CC118" s="67"/>
      <c r="CD118" s="67"/>
      <c r="CE118" s="67"/>
      <c r="CF118" s="67"/>
      <c r="CG118" s="68"/>
      <c r="CH118" s="66"/>
      <c r="CI118" s="67"/>
      <c r="CJ118" s="67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8"/>
      <c r="DB118" s="66"/>
      <c r="DC118" s="67"/>
      <c r="DD118" s="67"/>
      <c r="DE118" s="67"/>
      <c r="DF118" s="67"/>
      <c r="DG118" s="67"/>
      <c r="DH118" s="67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8"/>
      <c r="DT118" s="66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7"/>
      <c r="EH118" s="67"/>
      <c r="EI118" s="68"/>
      <c r="EJ118" s="66"/>
      <c r="EK118" s="67"/>
      <c r="EL118" s="67"/>
      <c r="EM118" s="67"/>
      <c r="EN118" s="67"/>
      <c r="EO118" s="67"/>
      <c r="EP118" s="67"/>
      <c r="EQ118" s="67"/>
      <c r="ER118" s="67"/>
      <c r="ES118" s="67"/>
      <c r="ET118" s="67"/>
      <c r="EU118" s="67"/>
      <c r="EV118" s="67"/>
      <c r="EW118" s="67"/>
      <c r="EX118" s="67"/>
      <c r="EY118" s="67"/>
      <c r="EZ118" s="68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9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1"/>
      <c r="AN119" s="66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8"/>
      <c r="BF119" s="66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8"/>
      <c r="BT119" s="66"/>
      <c r="BU119" s="67"/>
      <c r="BV119" s="67"/>
      <c r="BW119" s="67"/>
      <c r="BX119" s="67"/>
      <c r="BY119" s="67"/>
      <c r="BZ119" s="67"/>
      <c r="CA119" s="67"/>
      <c r="CB119" s="67"/>
      <c r="CC119" s="67"/>
      <c r="CD119" s="67"/>
      <c r="CE119" s="67"/>
      <c r="CF119" s="67"/>
      <c r="CG119" s="68"/>
      <c r="CH119" s="66"/>
      <c r="CI119" s="67"/>
      <c r="CJ119" s="67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8"/>
      <c r="DB119" s="66"/>
      <c r="DC119" s="67"/>
      <c r="DD119" s="67"/>
      <c r="DE119" s="67"/>
      <c r="DF119" s="67"/>
      <c r="DG119" s="67"/>
      <c r="DH119" s="67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8"/>
      <c r="DT119" s="66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7"/>
      <c r="EH119" s="67"/>
      <c r="EI119" s="68"/>
      <c r="EJ119" s="66"/>
      <c r="EK119" s="67"/>
      <c r="EL119" s="67"/>
      <c r="EM119" s="67"/>
      <c r="EN119" s="67"/>
      <c r="EO119" s="67"/>
      <c r="EP119" s="67"/>
      <c r="EQ119" s="67"/>
      <c r="ER119" s="67"/>
      <c r="ES119" s="67"/>
      <c r="ET119" s="67"/>
      <c r="EU119" s="67"/>
      <c r="EV119" s="67"/>
      <c r="EW119" s="67"/>
      <c r="EX119" s="67"/>
      <c r="EY119" s="67"/>
      <c r="EZ119" s="68"/>
    </row>
    <row r="120" spans="1:156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9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1"/>
      <c r="AN120" s="66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8"/>
      <c r="BF120" s="66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8"/>
      <c r="BT120" s="66"/>
      <c r="BU120" s="67"/>
      <c r="BV120" s="67"/>
      <c r="BW120" s="67"/>
      <c r="BX120" s="67"/>
      <c r="BY120" s="67"/>
      <c r="BZ120" s="67"/>
      <c r="CA120" s="67"/>
      <c r="CB120" s="67"/>
      <c r="CC120" s="67"/>
      <c r="CD120" s="67"/>
      <c r="CE120" s="67"/>
      <c r="CF120" s="67"/>
      <c r="CG120" s="68"/>
      <c r="CH120" s="66"/>
      <c r="CI120" s="67"/>
      <c r="CJ120" s="67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8"/>
      <c r="DB120" s="66"/>
      <c r="DC120" s="67"/>
      <c r="DD120" s="67"/>
      <c r="DE120" s="67"/>
      <c r="DF120" s="67"/>
      <c r="DG120" s="67"/>
      <c r="DH120" s="67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8"/>
      <c r="DT120" s="66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7"/>
      <c r="EH120" s="67"/>
      <c r="EI120" s="68"/>
      <c r="EJ120" s="66"/>
      <c r="EK120" s="67"/>
      <c r="EL120" s="67"/>
      <c r="EM120" s="67"/>
      <c r="EN120" s="67"/>
      <c r="EO120" s="67"/>
      <c r="EP120" s="67"/>
      <c r="EQ120" s="67"/>
      <c r="ER120" s="67"/>
      <c r="ES120" s="67"/>
      <c r="ET120" s="67"/>
      <c r="EU120" s="67"/>
      <c r="EV120" s="67"/>
      <c r="EW120" s="67"/>
      <c r="EX120" s="67"/>
      <c r="EY120" s="67"/>
      <c r="EZ120" s="68"/>
    </row>
    <row r="123" spans="1:156" ht="12.75" customHeight="1">
      <c r="H123" s="72" t="s">
        <v>81</v>
      </c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</row>
    <row r="124" spans="1:156" ht="12.75" customHeight="1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249" t="s">
        <v>130</v>
      </c>
      <c r="AZ124" s="249"/>
      <c r="BA124" s="249"/>
      <c r="BB124" s="249"/>
      <c r="BC124" s="249"/>
      <c r="BD124" s="249"/>
      <c r="BE124" s="249"/>
      <c r="BF124" s="249"/>
      <c r="BG124" s="249"/>
      <c r="BH124" s="249"/>
      <c r="BI124" s="249"/>
      <c r="BJ124" s="249"/>
      <c r="BK124" s="249"/>
      <c r="BL124" s="249"/>
      <c r="BM124" s="249"/>
      <c r="BN124" s="249"/>
      <c r="BO124" s="249"/>
      <c r="BP124" s="249"/>
      <c r="BQ124" s="249"/>
      <c r="BR124" s="249"/>
      <c r="BS124" s="249"/>
      <c r="BT124" s="249"/>
    </row>
    <row r="125" spans="1:156" ht="12.75" customHeight="1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249"/>
      <c r="AZ125" s="249"/>
      <c r="BA125" s="249"/>
      <c r="BB125" s="249"/>
      <c r="BC125" s="249"/>
      <c r="BD125" s="249"/>
      <c r="BE125" s="249"/>
      <c r="BF125" s="249"/>
      <c r="BG125" s="249"/>
      <c r="BH125" s="249"/>
      <c r="BI125" s="249"/>
      <c r="BJ125" s="249"/>
      <c r="BK125" s="249"/>
      <c r="BL125" s="249"/>
      <c r="BM125" s="249"/>
      <c r="BN125" s="249"/>
      <c r="BO125" s="249"/>
      <c r="BP125" s="249"/>
      <c r="BQ125" s="249"/>
      <c r="BR125" s="249"/>
      <c r="BS125" s="249"/>
      <c r="BT125" s="249"/>
    </row>
    <row r="126" spans="1:156" ht="12.75" customHeight="1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249"/>
      <c r="AZ126" s="249"/>
      <c r="BA126" s="249"/>
      <c r="BB126" s="249"/>
      <c r="BC126" s="249"/>
      <c r="BD126" s="249"/>
      <c r="BE126" s="249"/>
      <c r="BF126" s="249"/>
      <c r="BG126" s="249"/>
      <c r="BH126" s="249"/>
      <c r="BI126" s="249"/>
      <c r="BJ126" s="249"/>
      <c r="BK126" s="249"/>
      <c r="BL126" s="249"/>
      <c r="BM126" s="249"/>
      <c r="BN126" s="249"/>
      <c r="BO126" s="249"/>
      <c r="BP126" s="249"/>
      <c r="BQ126" s="249"/>
      <c r="BR126" s="249"/>
      <c r="BS126" s="249"/>
      <c r="BT126" s="249"/>
    </row>
    <row r="127" spans="1:156" ht="12.75" customHeight="1"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34"/>
      <c r="BV127" s="34"/>
      <c r="BW127" s="34"/>
      <c r="BX127" s="55" t="s">
        <v>131</v>
      </c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16"/>
      <c r="DL127" s="16"/>
      <c r="DM127" s="16"/>
      <c r="DN127" s="16"/>
      <c r="DO127" s="16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</row>
    <row r="128" spans="1:156">
      <c r="AY128" s="74" t="s">
        <v>82</v>
      </c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35"/>
      <c r="BV128" s="35"/>
      <c r="BW128" s="35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11"/>
      <c r="DL128" s="11"/>
      <c r="DM128" s="11"/>
      <c r="DN128" s="11"/>
      <c r="DO128" s="11"/>
      <c r="DP128" s="74" t="s">
        <v>83</v>
      </c>
      <c r="DQ128" s="74"/>
      <c r="DR128" s="74"/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</row>
    <row r="129" spans="51:141"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32"/>
      <c r="BV129" s="32"/>
      <c r="BW129" s="1" t="s">
        <v>84</v>
      </c>
      <c r="BX129" s="73"/>
      <c r="BY129" s="73"/>
      <c r="BZ129" s="73"/>
      <c r="CA129" s="73"/>
      <c r="CB129" s="1" t="s">
        <v>85</v>
      </c>
      <c r="CE129" s="73" t="s">
        <v>132</v>
      </c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8">
        <v>20</v>
      </c>
      <c r="CT129" s="78"/>
      <c r="CU129" s="78"/>
      <c r="CV129" s="78"/>
      <c r="CW129" s="79" t="s">
        <v>135</v>
      </c>
      <c r="CX129" s="79"/>
      <c r="CY129" s="79"/>
      <c r="CZ129" s="79"/>
      <c r="DA129" s="79"/>
      <c r="DB129" s="1" t="s">
        <v>86</v>
      </c>
    </row>
    <row r="130" spans="51:141">
      <c r="AY130" s="76" t="s">
        <v>87</v>
      </c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35"/>
      <c r="BW130" s="35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36"/>
      <c r="DG130" s="36"/>
      <c r="DH130" s="36"/>
      <c r="DI130" s="36"/>
      <c r="DJ130" s="36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</row>
  </sheetData>
  <mergeCells count="542">
    <mergeCell ref="S1:EK1"/>
    <mergeCell ref="O3:EO3"/>
    <mergeCell ref="S5:EK5"/>
    <mergeCell ref="X7:EF7"/>
    <mergeCell ref="DS17:FD17"/>
    <mergeCell ref="BI10:CP10"/>
    <mergeCell ref="DX12:EY13"/>
    <mergeCell ref="A13:BW13"/>
    <mergeCell ref="BX13:DJ13"/>
    <mergeCell ref="X8:EF8"/>
    <mergeCell ref="BS9:CC9"/>
    <mergeCell ref="CD9:CG9"/>
    <mergeCell ref="CH9:CL9"/>
    <mergeCell ref="EN18:EQ18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ET18:EX18"/>
    <mergeCell ref="D19:E19"/>
    <mergeCell ref="B21:BW21"/>
    <mergeCell ref="BX21:DJ22"/>
    <mergeCell ref="DX21:EY21"/>
    <mergeCell ref="D22:E22"/>
    <mergeCell ref="F22:BW22"/>
    <mergeCell ref="EN19:EQ19"/>
    <mergeCell ref="ET19:EX19"/>
    <mergeCell ref="B18:BW18"/>
    <mergeCell ref="B24:AU24"/>
    <mergeCell ref="AV24:EL24"/>
    <mergeCell ref="F19:BW19"/>
    <mergeCell ref="EB19:EM19"/>
    <mergeCell ref="D20:E20"/>
    <mergeCell ref="F20:BW20"/>
    <mergeCell ref="BX18:DJ20"/>
    <mergeCell ref="EB18:EM18"/>
    <mergeCell ref="A31:Q31"/>
    <mergeCell ref="R31:BG31"/>
    <mergeCell ref="BH31:CT31"/>
    <mergeCell ref="CU31:EN31"/>
    <mergeCell ref="A30:Q30"/>
    <mergeCell ref="R30:BG30"/>
    <mergeCell ref="BH30:CT30"/>
    <mergeCell ref="CU30:EN30"/>
    <mergeCell ref="B26:R26"/>
    <mergeCell ref="S26:EL26"/>
    <mergeCell ref="A28:Q29"/>
    <mergeCell ref="R28:EN28"/>
    <mergeCell ref="R29:BG29"/>
    <mergeCell ref="BH29:CT29"/>
    <mergeCell ref="CU29:EN29"/>
    <mergeCell ref="B37:CO37"/>
    <mergeCell ref="CR39:EA43"/>
    <mergeCell ref="EB39:FL43"/>
    <mergeCell ref="B40:CO40"/>
    <mergeCell ref="B41:CO41"/>
    <mergeCell ref="B42:CO42"/>
    <mergeCell ref="BY47:DB47"/>
    <mergeCell ref="DC47:EF47"/>
    <mergeCell ref="A45:FL45"/>
    <mergeCell ref="A33:CQ33"/>
    <mergeCell ref="CR33:EA33"/>
    <mergeCell ref="EB33:FL33"/>
    <mergeCell ref="CR34:EA38"/>
    <mergeCell ref="EB34:FL38"/>
    <mergeCell ref="B35:CO35"/>
    <mergeCell ref="B36:CO36"/>
    <mergeCell ref="BY48:CM48"/>
    <mergeCell ref="CN48:DB48"/>
    <mergeCell ref="DC48:DQ48"/>
    <mergeCell ref="DR48:EF48"/>
    <mergeCell ref="EG48:EU48"/>
    <mergeCell ref="EV48:FJ48"/>
    <mergeCell ref="BJ50:BX50"/>
    <mergeCell ref="DC49:DQ49"/>
    <mergeCell ref="DR49:EF49"/>
    <mergeCell ref="EG49:EU49"/>
    <mergeCell ref="EV49:FJ49"/>
    <mergeCell ref="C47:H48"/>
    <mergeCell ref="I47:AT48"/>
    <mergeCell ref="AU47:BI48"/>
    <mergeCell ref="BJ47:BX48"/>
    <mergeCell ref="EG47:FJ47"/>
    <mergeCell ref="CN50:DB50"/>
    <mergeCell ref="C49:H49"/>
    <mergeCell ref="I49:AT49"/>
    <mergeCell ref="AU49:BI49"/>
    <mergeCell ref="BJ49:BX49"/>
    <mergeCell ref="BY49:CM49"/>
    <mergeCell ref="CN49:DB49"/>
    <mergeCell ref="C50:H50"/>
    <mergeCell ref="J50:AT50"/>
    <mergeCell ref="AU50:BI50"/>
    <mergeCell ref="EG50:EU50"/>
    <mergeCell ref="EV50:FJ50"/>
    <mergeCell ref="C53:H54"/>
    <mergeCell ref="J53:AT53"/>
    <mergeCell ref="AU53:BI54"/>
    <mergeCell ref="BJ53:BX54"/>
    <mergeCell ref="BY53:CM54"/>
    <mergeCell ref="DC50:DQ50"/>
    <mergeCell ref="CN53:DB54"/>
    <mergeCell ref="DC53:DQ54"/>
    <mergeCell ref="DR50:EF50"/>
    <mergeCell ref="C51:H52"/>
    <mergeCell ref="J51:AT51"/>
    <mergeCell ref="AU51:BI52"/>
    <mergeCell ref="BJ51:BX52"/>
    <mergeCell ref="BY51:CM52"/>
    <mergeCell ref="CN51:DB52"/>
    <mergeCell ref="DC51:DQ52"/>
    <mergeCell ref="DR51:EF52"/>
    <mergeCell ref="BY50:CM50"/>
    <mergeCell ref="EV55:FJ55"/>
    <mergeCell ref="BY55:CM55"/>
    <mergeCell ref="DR53:EF54"/>
    <mergeCell ref="EG53:EU54"/>
    <mergeCell ref="EV53:FJ54"/>
    <mergeCell ref="J54:AT54"/>
    <mergeCell ref="BY56:CM57"/>
    <mergeCell ref="CN56:DB57"/>
    <mergeCell ref="EG51:EU52"/>
    <mergeCell ref="EV51:FJ52"/>
    <mergeCell ref="J52:AT52"/>
    <mergeCell ref="DC56:DQ57"/>
    <mergeCell ref="DR56:EF57"/>
    <mergeCell ref="EG56:EU57"/>
    <mergeCell ref="EV56:FJ57"/>
    <mergeCell ref="EG55:EU55"/>
    <mergeCell ref="DR58:EF58"/>
    <mergeCell ref="EG58:EU58"/>
    <mergeCell ref="C55:H55"/>
    <mergeCell ref="J55:AT55"/>
    <mergeCell ref="AU55:BI55"/>
    <mergeCell ref="BJ55:BX55"/>
    <mergeCell ref="C57:H57"/>
    <mergeCell ref="J57:AT57"/>
    <mergeCell ref="DC55:DQ55"/>
    <mergeCell ref="DR55:EF55"/>
    <mergeCell ref="CN59:DB59"/>
    <mergeCell ref="C58:H58"/>
    <mergeCell ref="J58:AT58"/>
    <mergeCell ref="AU58:BI58"/>
    <mergeCell ref="CN55:DB55"/>
    <mergeCell ref="DC58:DQ58"/>
    <mergeCell ref="C56:H56"/>
    <mergeCell ref="J56:AT56"/>
    <mergeCell ref="AU56:BI57"/>
    <mergeCell ref="BJ56:BX57"/>
    <mergeCell ref="BJ58:BX58"/>
    <mergeCell ref="BY58:CM58"/>
    <mergeCell ref="CN58:DB58"/>
    <mergeCell ref="EG59:EU59"/>
    <mergeCell ref="EV58:FJ58"/>
    <mergeCell ref="C59:H59"/>
    <mergeCell ref="J59:AT59"/>
    <mergeCell ref="AU59:BI59"/>
    <mergeCell ref="BJ59:BX59"/>
    <mergeCell ref="BY59:CM59"/>
    <mergeCell ref="EV59:FJ59"/>
    <mergeCell ref="C62:H63"/>
    <mergeCell ref="J62:AT62"/>
    <mergeCell ref="AU62:BI63"/>
    <mergeCell ref="BJ62:BX63"/>
    <mergeCell ref="BY62:CM63"/>
    <mergeCell ref="DC59:DQ59"/>
    <mergeCell ref="CN62:DB63"/>
    <mergeCell ref="DC62:DQ63"/>
    <mergeCell ref="DR59:EF59"/>
    <mergeCell ref="CN60:DB61"/>
    <mergeCell ref="DR62:EF63"/>
    <mergeCell ref="EG62:EU63"/>
    <mergeCell ref="C60:H61"/>
    <mergeCell ref="J60:AT60"/>
    <mergeCell ref="AU60:BI61"/>
    <mergeCell ref="BJ60:BX61"/>
    <mergeCell ref="I66:AT67"/>
    <mergeCell ref="AU66:BI67"/>
    <mergeCell ref="EV62:FJ63"/>
    <mergeCell ref="J63:AT63"/>
    <mergeCell ref="DC60:DQ61"/>
    <mergeCell ref="DR60:EF61"/>
    <mergeCell ref="EG60:EU61"/>
    <mergeCell ref="EV60:FJ61"/>
    <mergeCell ref="J61:AT61"/>
    <mergeCell ref="BY60:CM61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J65:AT65"/>
    <mergeCell ref="C66:H67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6:EF66"/>
    <mergeCell ref="EG66:FJ66"/>
    <mergeCell ref="AU69:BI69"/>
    <mergeCell ref="BJ69:BX69"/>
    <mergeCell ref="DC68:DQ68"/>
    <mergeCell ref="DR68:EF68"/>
    <mergeCell ref="EG68:EU68"/>
    <mergeCell ref="EV68:FJ68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C69:H69"/>
    <mergeCell ref="J69:AT69"/>
    <mergeCell ref="DC69:DQ69"/>
    <mergeCell ref="DR69:EF69"/>
    <mergeCell ref="DC70:DQ71"/>
    <mergeCell ref="DR70:EF71"/>
    <mergeCell ref="EG70:EU71"/>
    <mergeCell ref="EV70:FJ71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C71:H71"/>
    <mergeCell ref="J71:AT71"/>
    <mergeCell ref="EG72:EU72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CN72:DB72"/>
    <mergeCell ref="DC73:DQ73"/>
    <mergeCell ref="DR73:EF73"/>
    <mergeCell ref="EG73:EU73"/>
    <mergeCell ref="DC72:DQ72"/>
    <mergeCell ref="J72:AT72"/>
    <mergeCell ref="AU72:BI72"/>
    <mergeCell ref="BJ72:BX72"/>
    <mergeCell ref="BY72:CM72"/>
    <mergeCell ref="DR72:EF72"/>
    <mergeCell ref="EV73:FJ73"/>
    <mergeCell ref="C77:H78"/>
    <mergeCell ref="J77:AT77"/>
    <mergeCell ref="AU77:BI78"/>
    <mergeCell ref="BJ77:BX78"/>
    <mergeCell ref="BY77:CM78"/>
    <mergeCell ref="DC74:DQ74"/>
    <mergeCell ref="CN77:DB78"/>
    <mergeCell ref="DC77:DQ78"/>
    <mergeCell ref="DR74:EF74"/>
    <mergeCell ref="EV74:FJ74"/>
    <mergeCell ref="C75:H76"/>
    <mergeCell ref="J75:AT75"/>
    <mergeCell ref="AU75:BI76"/>
    <mergeCell ref="BJ75:BX76"/>
    <mergeCell ref="BY75:CM76"/>
    <mergeCell ref="CN75:DB76"/>
    <mergeCell ref="C74:H74"/>
    <mergeCell ref="J74:AT74"/>
    <mergeCell ref="EV75:FJ76"/>
    <mergeCell ref="DR77:EF78"/>
    <mergeCell ref="EG77:EU78"/>
    <mergeCell ref="EV77:FJ78"/>
    <mergeCell ref="J78:AT78"/>
    <mergeCell ref="AU74:BI74"/>
    <mergeCell ref="BJ74:BX74"/>
    <mergeCell ref="BY74:CM74"/>
    <mergeCell ref="CN74:DB74"/>
    <mergeCell ref="EG74:EU74"/>
    <mergeCell ref="CN80:DB81"/>
    <mergeCell ref="BY79:CM79"/>
    <mergeCell ref="CN79:DB79"/>
    <mergeCell ref="DC75:DQ76"/>
    <mergeCell ref="DR75:EF76"/>
    <mergeCell ref="EG75:EU76"/>
    <mergeCell ref="EV79:FJ79"/>
    <mergeCell ref="C80:H80"/>
    <mergeCell ref="J80:AT80"/>
    <mergeCell ref="AU80:BI81"/>
    <mergeCell ref="J76:AT76"/>
    <mergeCell ref="DC80:DQ81"/>
    <mergeCell ref="DR80:EF81"/>
    <mergeCell ref="EG80:EU81"/>
    <mergeCell ref="BJ80:BX81"/>
    <mergeCell ref="BY80:CM81"/>
    <mergeCell ref="C79:H79"/>
    <mergeCell ref="J79:AT79"/>
    <mergeCell ref="AU79:BI79"/>
    <mergeCell ref="BJ79:BX79"/>
    <mergeCell ref="EV80:FJ81"/>
    <mergeCell ref="C81:H81"/>
    <mergeCell ref="J81:AT81"/>
    <mergeCell ref="DC79:DQ79"/>
    <mergeCell ref="DR79:EF79"/>
    <mergeCell ref="EG79:EU79"/>
    <mergeCell ref="EG82:EU82"/>
    <mergeCell ref="EV82:FJ82"/>
    <mergeCell ref="C83:H83"/>
    <mergeCell ref="J83:AT83"/>
    <mergeCell ref="AU83:BI83"/>
    <mergeCell ref="BJ83:BX83"/>
    <mergeCell ref="BY83:CM83"/>
    <mergeCell ref="CN83:DB83"/>
    <mergeCell ref="C82:H82"/>
    <mergeCell ref="CN82:DB82"/>
    <mergeCell ref="DC83:DQ83"/>
    <mergeCell ref="DR83:EF83"/>
    <mergeCell ref="EG83:EU83"/>
    <mergeCell ref="DC82:DQ82"/>
    <mergeCell ref="J82:AT82"/>
    <mergeCell ref="AU82:BI82"/>
    <mergeCell ref="BJ82:BX82"/>
    <mergeCell ref="BY82:CM82"/>
    <mergeCell ref="DR82:EF82"/>
    <mergeCell ref="EV83:FJ83"/>
    <mergeCell ref="C87:H88"/>
    <mergeCell ref="J87:AT87"/>
    <mergeCell ref="AU87:BI88"/>
    <mergeCell ref="BJ87:BX88"/>
    <mergeCell ref="BY87:CM88"/>
    <mergeCell ref="DC84:DQ84"/>
    <mergeCell ref="CN87:DB88"/>
    <mergeCell ref="DC87:DQ88"/>
    <mergeCell ref="DR84:EF84"/>
    <mergeCell ref="EV84:FJ84"/>
    <mergeCell ref="C85:H86"/>
    <mergeCell ref="J85:AT85"/>
    <mergeCell ref="AU85:BI86"/>
    <mergeCell ref="BJ85:BX86"/>
    <mergeCell ref="BY85:CM86"/>
    <mergeCell ref="CN85:DB86"/>
    <mergeCell ref="C84:H84"/>
    <mergeCell ref="J84:AT84"/>
    <mergeCell ref="EV85:FJ86"/>
    <mergeCell ref="DR87:EF88"/>
    <mergeCell ref="EG87:EU88"/>
    <mergeCell ref="EV87:FJ88"/>
    <mergeCell ref="J88:AT88"/>
    <mergeCell ref="AU84:BI84"/>
    <mergeCell ref="BJ84:BX84"/>
    <mergeCell ref="BY84:CM84"/>
    <mergeCell ref="CN84:DB84"/>
    <mergeCell ref="EG84:EU84"/>
    <mergeCell ref="CN90:DB91"/>
    <mergeCell ref="BY89:CM89"/>
    <mergeCell ref="CN89:DB89"/>
    <mergeCell ref="DC85:DQ86"/>
    <mergeCell ref="DR85:EF86"/>
    <mergeCell ref="EG85:EU86"/>
    <mergeCell ref="EV89:FJ89"/>
    <mergeCell ref="C90:H90"/>
    <mergeCell ref="J90:AT90"/>
    <mergeCell ref="AU90:BI91"/>
    <mergeCell ref="J86:AT86"/>
    <mergeCell ref="DC90:DQ91"/>
    <mergeCell ref="DR90:EF91"/>
    <mergeCell ref="EG90:EU91"/>
    <mergeCell ref="BJ90:BX91"/>
    <mergeCell ref="BY90:CM91"/>
    <mergeCell ref="C89:H89"/>
    <mergeCell ref="J89:AT89"/>
    <mergeCell ref="AU89:BI89"/>
    <mergeCell ref="BJ89:BX89"/>
    <mergeCell ref="EV90:FJ91"/>
    <mergeCell ref="C91:H91"/>
    <mergeCell ref="J91:AT91"/>
    <mergeCell ref="DC89:DQ89"/>
    <mergeCell ref="DR89:EF89"/>
    <mergeCell ref="EG89:EU89"/>
    <mergeCell ref="DC92:DQ92"/>
    <mergeCell ref="DR92:EF92"/>
    <mergeCell ref="EG92:EU92"/>
    <mergeCell ref="EV92:FJ92"/>
    <mergeCell ref="C93:H93"/>
    <mergeCell ref="J93:AT93"/>
    <mergeCell ref="AU93:BI93"/>
    <mergeCell ref="BJ93:BX93"/>
    <mergeCell ref="DC93:DQ93"/>
    <mergeCell ref="DR93:EF93"/>
    <mergeCell ref="C92:H92"/>
    <mergeCell ref="J92:AT92"/>
    <mergeCell ref="AU92:BI92"/>
    <mergeCell ref="BJ92:BX92"/>
    <mergeCell ref="BY92:CM92"/>
    <mergeCell ref="CN92:DB92"/>
    <mergeCell ref="CH108:DS108"/>
    <mergeCell ref="DT108:EZ108"/>
    <mergeCell ref="BF109:BS109"/>
    <mergeCell ref="BT109:CG109"/>
    <mergeCell ref="BY93:CM93"/>
    <mergeCell ref="CN93:DB93"/>
    <mergeCell ref="B102:EY102"/>
    <mergeCell ref="B103:EX103"/>
    <mergeCell ref="EG93:EU93"/>
    <mergeCell ref="EV93:FJ93"/>
    <mergeCell ref="CH109:DA109"/>
    <mergeCell ref="DB109:DS109"/>
    <mergeCell ref="DT109:EI109"/>
    <mergeCell ref="EJ109:EZ109"/>
    <mergeCell ref="B105:EY105"/>
    <mergeCell ref="B106:EY106"/>
    <mergeCell ref="A108:L109"/>
    <mergeCell ref="M108:AM109"/>
    <mergeCell ref="AN108:BE109"/>
    <mergeCell ref="BF108:CG108"/>
    <mergeCell ref="BT110:CG110"/>
    <mergeCell ref="CH110:DA110"/>
    <mergeCell ref="DB110:DS110"/>
    <mergeCell ref="DT110:EI110"/>
    <mergeCell ref="A110:L110"/>
    <mergeCell ref="M110:AM110"/>
    <mergeCell ref="AN110:BE110"/>
    <mergeCell ref="BF110:BS110"/>
    <mergeCell ref="EJ110:EZ110"/>
    <mergeCell ref="A111:L111"/>
    <mergeCell ref="M111:AM111"/>
    <mergeCell ref="AN111:BE111"/>
    <mergeCell ref="BF111:BS111"/>
    <mergeCell ref="BT111:CG111"/>
    <mergeCell ref="CH111:DA111"/>
    <mergeCell ref="DB111:DS111"/>
    <mergeCell ref="DT111:EI111"/>
    <mergeCell ref="EJ111:EZ111"/>
    <mergeCell ref="BT112:CG112"/>
    <mergeCell ref="CH112:DA112"/>
    <mergeCell ref="DB112:DS112"/>
    <mergeCell ref="DT112:EI112"/>
    <mergeCell ref="A112:L112"/>
    <mergeCell ref="M112:AM112"/>
    <mergeCell ref="AN112:BE112"/>
    <mergeCell ref="BF112:BS112"/>
    <mergeCell ref="EJ112:EZ112"/>
    <mergeCell ref="A113:L113"/>
    <mergeCell ref="M113:AM113"/>
    <mergeCell ref="AN113:BE113"/>
    <mergeCell ref="BF113:BS113"/>
    <mergeCell ref="BT113:CG113"/>
    <mergeCell ref="CH113:DA113"/>
    <mergeCell ref="DB113:DS113"/>
    <mergeCell ref="DT113:EI113"/>
    <mergeCell ref="EJ113:EZ113"/>
    <mergeCell ref="EJ114:EZ114"/>
    <mergeCell ref="A115:L115"/>
    <mergeCell ref="M115:AM115"/>
    <mergeCell ref="AN115:BE115"/>
    <mergeCell ref="BF115:BS115"/>
    <mergeCell ref="BT115:CG115"/>
    <mergeCell ref="CH115:DA115"/>
    <mergeCell ref="DB115:DS115"/>
    <mergeCell ref="BT114:CG114"/>
    <mergeCell ref="CH114:DA114"/>
    <mergeCell ref="DT115:EI115"/>
    <mergeCell ref="EJ115:EZ115"/>
    <mergeCell ref="A114:L114"/>
    <mergeCell ref="M114:AM114"/>
    <mergeCell ref="AN114:BE114"/>
    <mergeCell ref="BF114:BS114"/>
    <mergeCell ref="DB114:DS114"/>
    <mergeCell ref="DT114:EI114"/>
    <mergeCell ref="BT116:CG116"/>
    <mergeCell ref="CH116:DA116"/>
    <mergeCell ref="DB116:DS116"/>
    <mergeCell ref="DT116:EI116"/>
    <mergeCell ref="A116:L116"/>
    <mergeCell ref="M116:AM116"/>
    <mergeCell ref="AN116:BE116"/>
    <mergeCell ref="BF116:BS116"/>
    <mergeCell ref="EJ116:EZ116"/>
    <mergeCell ref="A117:L117"/>
    <mergeCell ref="M117:AM117"/>
    <mergeCell ref="AN117:BE117"/>
    <mergeCell ref="BF117:BS117"/>
    <mergeCell ref="BT117:CG117"/>
    <mergeCell ref="CH117:DA117"/>
    <mergeCell ref="DB117:DS117"/>
    <mergeCell ref="DT117:EI117"/>
    <mergeCell ref="EJ117:EZ117"/>
    <mergeCell ref="EJ118:EZ118"/>
    <mergeCell ref="A119:L119"/>
    <mergeCell ref="M119:AM119"/>
    <mergeCell ref="AN119:BE119"/>
    <mergeCell ref="BF119:BS119"/>
    <mergeCell ref="BT119:CG119"/>
    <mergeCell ref="CH119:DA119"/>
    <mergeCell ref="DB119:DS119"/>
    <mergeCell ref="BT118:CG118"/>
    <mergeCell ref="CH118:DA118"/>
    <mergeCell ref="DT119:EI119"/>
    <mergeCell ref="EJ119:EZ119"/>
    <mergeCell ref="A118:L118"/>
    <mergeCell ref="M118:AM118"/>
    <mergeCell ref="AN118:BE118"/>
    <mergeCell ref="BF118:BS118"/>
    <mergeCell ref="DB118:DS118"/>
    <mergeCell ref="DT118:EI118"/>
    <mergeCell ref="AY130:BU130"/>
    <mergeCell ref="BX130:DE130"/>
    <mergeCell ref="EJ120:EZ120"/>
    <mergeCell ref="H123:AX127"/>
    <mergeCell ref="BX127:DJ127"/>
    <mergeCell ref="DP127:EK127"/>
    <mergeCell ref="AY128:BT128"/>
    <mergeCell ref="BX128:DJ128"/>
    <mergeCell ref="DP128:EK128"/>
    <mergeCell ref="AY124:BT127"/>
    <mergeCell ref="DB120:DS120"/>
    <mergeCell ref="DT120:EI120"/>
    <mergeCell ref="A120:L120"/>
    <mergeCell ref="M120:AM120"/>
    <mergeCell ref="AN120:BE120"/>
    <mergeCell ref="BF120:BS120"/>
    <mergeCell ref="CW129:DA129"/>
    <mergeCell ref="AY129:BT129"/>
    <mergeCell ref="BX129:CA129"/>
    <mergeCell ref="CE129:CR129"/>
    <mergeCell ref="CS129:CV129"/>
    <mergeCell ref="BT120:CG120"/>
    <mergeCell ref="CH120:DA120"/>
  </mergeCells>
  <phoneticPr fontId="0" type="noConversion"/>
  <pageMargins left="0.59055118110236227" right="0.59055118110236227" top="0.78740157480314965" bottom="0.39370078740157483" header="0.19685039370078741" footer="0.19685039370078741"/>
  <pageSetup paperSize="9" scale="93" orientation="landscape" r:id="rId1"/>
  <headerFooter alignWithMargins="0"/>
  <rowBreaks count="2" manualBreakCount="2">
    <brk id="31" max="16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Росавиация</vt:lpstr>
      <vt:lpstr>Гидромет</vt:lpstr>
      <vt:lpstr>Гидромет!Область_печати</vt:lpstr>
      <vt:lpstr>Росавиация!Область_печати</vt:lpstr>
      <vt:lpstr>Свод!Область_печати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mokhnatkinaav</cp:lastModifiedBy>
  <cp:lastPrinted>2013-10-28T10:27:00Z</cp:lastPrinted>
  <dcterms:created xsi:type="dcterms:W3CDTF">2008-09-15T09:10:11Z</dcterms:created>
  <dcterms:modified xsi:type="dcterms:W3CDTF">2013-10-28T10:27:19Z</dcterms:modified>
</cp:coreProperties>
</file>